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tabRatio="606" activeTab="6"/>
  </bookViews>
  <sheets>
    <sheet name="Annex-1B(Kegalle)" sheetId="14" r:id="rId1"/>
    <sheet name="Annex-1A(Ratnapura)" sheetId="11" r:id="rId2"/>
    <sheet name="Annex-02" sheetId="16" r:id="rId3"/>
    <sheet name="Annex-03" sheetId="17" r:id="rId4"/>
    <sheet name="ED Annex-04" sheetId="18" r:id="rId5"/>
    <sheet name="Annex-05" sheetId="19" r:id="rId6"/>
    <sheet name="Culturel -6A(Rat)" sheetId="21" r:id="rId7"/>
    <sheet name="Annex-6B(Keg)" sheetId="22" r:id="rId8"/>
  </sheets>
  <definedNames>
    <definedName name="_xlnm.Print_Titles" localSheetId="3">'Annex-03'!$5:$6</definedName>
    <definedName name="_xlnm.Print_Titles" localSheetId="1">'Annex-1A(Ratnapura)'!$5:$5</definedName>
    <definedName name="_xlnm.Print_Titles" localSheetId="0">'Annex-1B(Kegalle)'!$3:$4</definedName>
    <definedName name="_xlnm.Print_Titles" localSheetId="6">'Culturel -6A(Rat)'!$6:$6</definedName>
    <definedName name="_xlnm.Print_Titles" localSheetId="4">'ED Annex-04'!$4:$5</definedName>
  </definedNames>
  <calcPr calcId="144525"/>
</workbook>
</file>

<file path=xl/calcChain.xml><?xml version="1.0" encoding="utf-8"?>
<calcChain xmlns="http://schemas.openxmlformats.org/spreadsheetml/2006/main">
  <c r="E243" i="11" l="1"/>
  <c r="E563" i="11"/>
  <c r="F563" i="11"/>
  <c r="J16" i="19"/>
  <c r="F52" i="22"/>
  <c r="E52" i="22"/>
  <c r="J15" i="19"/>
  <c r="B96" i="11"/>
  <c r="B331" i="11"/>
  <c r="B416" i="11"/>
  <c r="B162" i="11"/>
  <c r="B406" i="11"/>
  <c r="B217" i="11"/>
  <c r="B478" i="11"/>
  <c r="B407" i="11"/>
  <c r="B163" i="11"/>
  <c r="B405" i="11"/>
  <c r="B477" i="11"/>
  <c r="B100" i="11"/>
  <c r="B161" i="11"/>
  <c r="B159" i="11"/>
  <c r="B411" i="11"/>
  <c r="B324" i="11"/>
  <c r="B515" i="11"/>
  <c r="B328" i="11"/>
  <c r="B213" i="11"/>
  <c r="B512" i="11"/>
  <c r="B323" i="11"/>
  <c r="B410" i="11"/>
  <c r="B403" i="11"/>
  <c r="B426" i="11"/>
  <c r="B414" i="11"/>
  <c r="B329" i="11"/>
  <c r="B160" i="11"/>
  <c r="B332" i="11"/>
  <c r="B102" i="11"/>
  <c r="B164" i="11"/>
  <c r="B551" i="11"/>
  <c r="B327" i="11"/>
  <c r="B158" i="11"/>
  <c r="B101" i="11"/>
  <c r="B165" i="11"/>
  <c r="B514" i="11"/>
  <c r="B157" i="11"/>
  <c r="B476" i="11"/>
  <c r="B326" i="11"/>
  <c r="B215" i="11"/>
  <c r="B413" i="11"/>
  <c r="B474" i="11"/>
  <c r="B103" i="11"/>
  <c r="B422" i="11"/>
  <c r="B98" i="11"/>
  <c r="B105" i="11"/>
  <c r="B409" i="11"/>
  <c r="B550" i="11"/>
  <c r="B408" i="11"/>
  <c r="B99" i="11"/>
  <c r="B425" i="11"/>
  <c r="B404" i="11"/>
  <c r="B424" i="11"/>
  <c r="B511" i="11"/>
  <c r="B510" i="11"/>
  <c r="B104" i="11"/>
  <c r="B212" i="11"/>
  <c r="B415" i="11"/>
  <c r="B166" i="11"/>
  <c r="B106" i="11"/>
  <c r="D67" i="21" l="1"/>
  <c r="C67" i="21"/>
  <c r="J14" i="19" l="1"/>
  <c r="J13" i="19"/>
  <c r="J12" i="19"/>
  <c r="J11" i="19"/>
  <c r="J10" i="19"/>
  <c r="J9" i="19"/>
  <c r="J8" i="19"/>
  <c r="J7" i="19"/>
  <c r="J6" i="19"/>
  <c r="I72" i="18"/>
  <c r="H72" i="18"/>
  <c r="G72" i="18"/>
  <c r="F72" i="18"/>
  <c r="E72" i="18"/>
  <c r="D72" i="18"/>
  <c r="C72" i="18"/>
  <c r="J71" i="18"/>
  <c r="J70" i="18"/>
  <c r="J69" i="18"/>
  <c r="J68" i="18"/>
  <c r="J67" i="18"/>
  <c r="J66" i="18"/>
  <c r="J65" i="18"/>
  <c r="J62" i="18"/>
  <c r="J61" i="18"/>
  <c r="J60" i="18"/>
  <c r="J59" i="18"/>
  <c r="J58" i="18"/>
  <c r="J56" i="18"/>
  <c r="J55" i="18"/>
  <c r="J54" i="18"/>
  <c r="J53" i="18"/>
  <c r="J52" i="18"/>
  <c r="J51" i="18"/>
  <c r="J50" i="18"/>
  <c r="J49" i="18"/>
  <c r="J48" i="18"/>
  <c r="J47" i="18"/>
  <c r="J46" i="18"/>
  <c r="J45" i="18"/>
  <c r="J44" i="18"/>
  <c r="J43" i="18"/>
  <c r="J42" i="18"/>
  <c r="J41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3" i="18"/>
  <c r="J22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J7" i="18"/>
  <c r="J72" i="18" s="1"/>
  <c r="J6" i="18"/>
  <c r="I83" i="17"/>
  <c r="H83" i="17"/>
  <c r="G83" i="17"/>
  <c r="F83" i="17"/>
  <c r="E83" i="17"/>
  <c r="D83" i="17"/>
  <c r="C83" i="17"/>
  <c r="J82" i="17"/>
  <c r="J80" i="17"/>
  <c r="J78" i="17"/>
  <c r="J76" i="17"/>
  <c r="J75" i="17"/>
  <c r="J74" i="17"/>
  <c r="J73" i="17"/>
  <c r="J72" i="17"/>
  <c r="J71" i="17"/>
  <c r="J70" i="17"/>
  <c r="J69" i="17"/>
  <c r="J68" i="17"/>
  <c r="J67" i="17"/>
  <c r="J66" i="17"/>
  <c r="J65" i="17"/>
  <c r="J64" i="17"/>
  <c r="J63" i="17"/>
  <c r="J62" i="17"/>
  <c r="J59" i="17"/>
  <c r="J58" i="17"/>
  <c r="J57" i="17"/>
  <c r="J56" i="17"/>
  <c r="J55" i="17"/>
  <c r="J54" i="17"/>
  <c r="J53" i="17"/>
  <c r="J52" i="17"/>
  <c r="J51" i="17"/>
  <c r="J50" i="17"/>
  <c r="J49" i="17"/>
  <c r="J48" i="17"/>
  <c r="J47" i="17"/>
  <c r="J46" i="17"/>
  <c r="J45" i="17"/>
  <c r="J44" i="17"/>
  <c r="J43" i="17"/>
  <c r="J42" i="17"/>
  <c r="J41" i="17"/>
  <c r="J37" i="17"/>
  <c r="J36" i="17"/>
  <c r="J35" i="17"/>
  <c r="J33" i="17"/>
  <c r="J32" i="17"/>
  <c r="J31" i="17"/>
  <c r="J30" i="17"/>
  <c r="J29" i="17"/>
  <c r="J28" i="17"/>
  <c r="J27" i="17"/>
  <c r="J26" i="17"/>
  <c r="J25" i="17"/>
  <c r="J24" i="17"/>
  <c r="J23" i="17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K15" i="16"/>
  <c r="J15" i="16"/>
  <c r="I15" i="16"/>
  <c r="H15" i="16"/>
  <c r="G15" i="16"/>
  <c r="F15" i="16"/>
  <c r="E15" i="16"/>
  <c r="D15" i="16"/>
  <c r="C15" i="16"/>
  <c r="J83" i="17" l="1"/>
  <c r="F414" i="14"/>
  <c r="E414" i="14"/>
  <c r="F171" i="14"/>
  <c r="E171" i="14"/>
  <c r="F243" i="11"/>
</calcChain>
</file>

<file path=xl/sharedStrings.xml><?xml version="1.0" encoding="utf-8"?>
<sst xmlns="http://schemas.openxmlformats.org/spreadsheetml/2006/main" count="3112" uniqueCount="1052">
  <si>
    <t>Total</t>
  </si>
  <si>
    <t>Ratnapura</t>
  </si>
  <si>
    <t>Kegalle</t>
  </si>
  <si>
    <t>District : Ratnapura</t>
  </si>
  <si>
    <t>No.</t>
  </si>
  <si>
    <t>Activity</t>
  </si>
  <si>
    <t>Electorate</t>
  </si>
  <si>
    <t>D.S. Division</t>
  </si>
  <si>
    <t>Annual Allocation Rs.</t>
  </si>
  <si>
    <t>Tentitative Estimated Cost Rs.</t>
  </si>
  <si>
    <t>No. of Beneficiaries</t>
  </si>
  <si>
    <t>Eambilipitiya Zone</t>
  </si>
  <si>
    <t>Eambilipitiya</t>
  </si>
  <si>
    <t>Balangoda Zone</t>
  </si>
  <si>
    <t>Balangoda</t>
  </si>
  <si>
    <t>Nivithigala Zone</t>
  </si>
  <si>
    <t>Nivithigala</t>
  </si>
  <si>
    <t>Ratnapura Zone</t>
  </si>
  <si>
    <t xml:space="preserve">Total </t>
  </si>
  <si>
    <t>Embilipitiya</t>
  </si>
  <si>
    <t>Sector : Education(Renovation)</t>
  </si>
  <si>
    <t>District : Kegalle</t>
  </si>
  <si>
    <t>Dehiowita Zone</t>
  </si>
  <si>
    <t>Daraniyagala</t>
  </si>
  <si>
    <t>Dehiowita</t>
  </si>
  <si>
    <t>KALYANI M.V.</t>
  </si>
  <si>
    <t>Yatiyanthota</t>
  </si>
  <si>
    <t>ZAHIRA MUSLIM V.</t>
  </si>
  <si>
    <t>RANGALLA M.V.</t>
  </si>
  <si>
    <t>Bulathkohupitiya</t>
  </si>
  <si>
    <t>Kegalle Zone</t>
  </si>
  <si>
    <t>Warakapola</t>
  </si>
  <si>
    <t>Galigamuwa</t>
  </si>
  <si>
    <t>Mawanalla Zone</t>
  </si>
  <si>
    <t>Aranayaka</t>
  </si>
  <si>
    <t>Rabukkana</t>
  </si>
  <si>
    <t>MATHTHAMAGODA RATHNAWALI M.V.</t>
  </si>
  <si>
    <t>KELANI T.V.</t>
  </si>
  <si>
    <t>Sector : Education(Construction)</t>
  </si>
  <si>
    <t>Dadigama</t>
  </si>
  <si>
    <t>Annex-1A</t>
  </si>
  <si>
    <t>Annex-1B</t>
  </si>
  <si>
    <t xml:space="preserve">Grand Total </t>
  </si>
  <si>
    <t xml:space="preserve">                                      SABARAGAMUWA PROVINCIAL COUNCIL</t>
  </si>
  <si>
    <t>Annex-02</t>
  </si>
  <si>
    <t xml:space="preserve">                                                SUMMARY AT ZONAL LEVEL                                                                                                                                                                                  </t>
  </si>
  <si>
    <t>Serial No:</t>
  </si>
  <si>
    <t>Zone</t>
  </si>
  <si>
    <t>No: of Schools</t>
  </si>
  <si>
    <t>4-5 Grade</t>
  </si>
  <si>
    <t>6-13 Grade</t>
  </si>
  <si>
    <t xml:space="preserve">Teacher's </t>
  </si>
  <si>
    <t>Desks</t>
  </si>
  <si>
    <t>Chairs</t>
  </si>
  <si>
    <t>Table</t>
  </si>
  <si>
    <t>Chair</t>
  </si>
  <si>
    <t>Mawanalla</t>
  </si>
  <si>
    <t>Annex-03</t>
  </si>
  <si>
    <t xml:space="preserve">                                                SUMMARY OF ZONAL LEVEL                                                                                                                                                                                  </t>
  </si>
  <si>
    <t>Name of Item</t>
  </si>
  <si>
    <t>Getabera</t>
  </si>
  <si>
    <t>Yakbera</t>
  </si>
  <si>
    <t>Daul</t>
  </si>
  <si>
    <t>Horanawa</t>
  </si>
  <si>
    <t>Udakki</t>
  </si>
  <si>
    <t>Ath rahan</t>
  </si>
  <si>
    <t>Pantheru</t>
  </si>
  <si>
    <t>Thalampata</t>
  </si>
  <si>
    <t>Eastern bass drum</t>
  </si>
  <si>
    <t>Combu</t>
  </si>
  <si>
    <t>Flute</t>
  </si>
  <si>
    <t>Hansa hakgedi</t>
  </si>
  <si>
    <t>Thammettam</t>
  </si>
  <si>
    <t>Symble</t>
  </si>
  <si>
    <t>Ecodion</t>
  </si>
  <si>
    <t>Banku raban</t>
  </si>
  <si>
    <t>Ath raban Medium</t>
  </si>
  <si>
    <t>Ath raban Small</t>
  </si>
  <si>
    <t>Harmonium</t>
  </si>
  <si>
    <t>Sruthi box</t>
  </si>
  <si>
    <t>Sruthi box(Elec.)</t>
  </si>
  <si>
    <t>Dolky</t>
  </si>
  <si>
    <t>Thabla</t>
  </si>
  <si>
    <t>Elec. Thabla</t>
  </si>
  <si>
    <t>Esraj</t>
  </si>
  <si>
    <t>Violin</t>
  </si>
  <si>
    <t>Guitar</t>
  </si>
  <si>
    <t>Jambo</t>
  </si>
  <si>
    <t>Sithar</t>
  </si>
  <si>
    <t>Veena</t>
  </si>
  <si>
    <t>Brass pot</t>
  </si>
  <si>
    <t>Parai</t>
  </si>
  <si>
    <t>Melam</t>
  </si>
  <si>
    <t>Thappu</t>
  </si>
  <si>
    <t>Elec. Organ</t>
  </si>
  <si>
    <t>Mouth organ</t>
  </si>
  <si>
    <t>Piano</t>
  </si>
  <si>
    <t>Octopad</t>
  </si>
  <si>
    <t>Thambura</t>
  </si>
  <si>
    <t>Double Dufe</t>
  </si>
  <si>
    <t>Western bass drum</t>
  </si>
  <si>
    <t>Side drum</t>
  </si>
  <si>
    <t>tenner drum</t>
  </si>
  <si>
    <t>Ecodian</t>
  </si>
  <si>
    <t>Temarin</t>
  </si>
  <si>
    <t>Mandalin</t>
  </si>
  <si>
    <t>Mellodika</t>
  </si>
  <si>
    <t>Manes</t>
  </si>
  <si>
    <t>Trumpet</t>
  </si>
  <si>
    <t>Secser phone</t>
  </si>
  <si>
    <t>Junior band</t>
  </si>
  <si>
    <t>Senior band</t>
  </si>
  <si>
    <t>Miruthangam</t>
  </si>
  <si>
    <t>Tamerin</t>
  </si>
  <si>
    <t>Sallari</t>
  </si>
  <si>
    <t xml:space="preserve">Makup set </t>
  </si>
  <si>
    <t>Graphic roller</t>
  </si>
  <si>
    <t>Glass sheet(2*2)</t>
  </si>
  <si>
    <t>Graphic ink-Blue</t>
  </si>
  <si>
    <t>Graphic ink-Red</t>
  </si>
  <si>
    <t>Graphic ink-Yellow</t>
  </si>
  <si>
    <t>Graphic ink-Black</t>
  </si>
  <si>
    <t>Graphic ink-White</t>
  </si>
  <si>
    <t>Human figures(Model)</t>
  </si>
  <si>
    <t>Toal set(Clay)</t>
  </si>
  <si>
    <t>Scissors</t>
  </si>
  <si>
    <t>Drawing Board</t>
  </si>
  <si>
    <t>Drawing Stand</t>
  </si>
  <si>
    <t>Brush No. 6</t>
  </si>
  <si>
    <t>Brush No. 10</t>
  </si>
  <si>
    <t>Western band set</t>
  </si>
  <si>
    <t>Eastern band set</t>
  </si>
  <si>
    <t xml:space="preserve">Islamic band set </t>
  </si>
  <si>
    <t xml:space="preserve">Buffle set with amp </t>
  </si>
  <si>
    <t>curtain</t>
  </si>
  <si>
    <t>serpina</t>
  </si>
  <si>
    <t>Annex-04</t>
  </si>
  <si>
    <t>High jump metress</t>
  </si>
  <si>
    <t>High jump post set</t>
  </si>
  <si>
    <t>High jump cross bar</t>
  </si>
  <si>
    <t>Volley ball</t>
  </si>
  <si>
    <t>Volley ball net</t>
  </si>
  <si>
    <t>Volley ball post set</t>
  </si>
  <si>
    <t>Javelin-500g/600g</t>
  </si>
  <si>
    <t>Javelin-700g/800g</t>
  </si>
  <si>
    <t>Discut 1Kg</t>
  </si>
  <si>
    <t>Discut 1.5Kg/ 2 Kg</t>
  </si>
  <si>
    <t>Iron ball 5Kg</t>
  </si>
  <si>
    <t>Iron ball 6Kg</t>
  </si>
  <si>
    <t>Net ball</t>
  </si>
  <si>
    <t>Net ball post set</t>
  </si>
  <si>
    <t>Basket ball</t>
  </si>
  <si>
    <t>Foot ball</t>
  </si>
  <si>
    <t>Foot ball gall post</t>
  </si>
  <si>
    <t>Rugger ball</t>
  </si>
  <si>
    <t>Hockey stics</t>
  </si>
  <si>
    <t>Spring board</t>
  </si>
  <si>
    <t>Starting block</t>
  </si>
  <si>
    <t>Battons</t>
  </si>
  <si>
    <t>Starter(Clapper)</t>
  </si>
  <si>
    <t>Stop watch</t>
  </si>
  <si>
    <t>Whistle</t>
  </si>
  <si>
    <t>Judging steps</t>
  </si>
  <si>
    <t>Golf</t>
  </si>
  <si>
    <t>hurdle</t>
  </si>
  <si>
    <t>Frishbea</t>
  </si>
  <si>
    <t>Cricket bat-Junior</t>
  </si>
  <si>
    <t>Cricket bat-Senior</t>
  </si>
  <si>
    <t>Tennis ball No.1</t>
  </si>
  <si>
    <t>Rubber ball</t>
  </si>
  <si>
    <t>Victory land</t>
  </si>
  <si>
    <t xml:space="preserve">Flag post </t>
  </si>
  <si>
    <t>Elle bat</t>
  </si>
  <si>
    <t>Weight set</t>
  </si>
  <si>
    <t>Corns-Small</t>
  </si>
  <si>
    <t>Rings</t>
  </si>
  <si>
    <t>Corns- Big</t>
  </si>
  <si>
    <t>Skipping robe</t>
  </si>
  <si>
    <t>Rubber metress</t>
  </si>
  <si>
    <t>Chess board</t>
  </si>
  <si>
    <t>Carrom board</t>
  </si>
  <si>
    <t>Daam board</t>
  </si>
  <si>
    <t>Badminton set</t>
  </si>
  <si>
    <t>Badminton net</t>
  </si>
  <si>
    <t>Table tennis set</t>
  </si>
  <si>
    <t>Tennis racket</t>
  </si>
  <si>
    <t>Cricket (hard ball) set</t>
  </si>
  <si>
    <t>Cricket (soft ball) set</t>
  </si>
  <si>
    <t>Brilioud set</t>
  </si>
  <si>
    <t>Jim set</t>
  </si>
  <si>
    <t>Mega phone</t>
  </si>
  <si>
    <t>Boundary line rob</t>
  </si>
  <si>
    <t>Children park instruments set</t>
  </si>
  <si>
    <t>Measuring tape 100m</t>
  </si>
  <si>
    <t>Bicycle</t>
  </si>
  <si>
    <t>Tricycle</t>
  </si>
  <si>
    <t>Iron ball 3Kg</t>
  </si>
  <si>
    <t>Throw Ball</t>
  </si>
  <si>
    <t>Judo Metress</t>
  </si>
  <si>
    <t>Boxing Pad</t>
  </si>
  <si>
    <t xml:space="preserve">Boxing Gluves </t>
  </si>
  <si>
    <t>Punching Bag</t>
  </si>
  <si>
    <t>Base Ball Gluse</t>
  </si>
  <si>
    <t>Annex-05</t>
  </si>
  <si>
    <t>Destop Computor</t>
  </si>
  <si>
    <t>Laptop Computor</t>
  </si>
  <si>
    <t>Printer</t>
  </si>
  <si>
    <t>UPS</t>
  </si>
  <si>
    <t>Multy Media</t>
  </si>
  <si>
    <t>Multy Media Screen</t>
  </si>
  <si>
    <t>Photo Copy Machine</t>
  </si>
  <si>
    <t>Roniyo Machin</t>
  </si>
  <si>
    <t>Fax Machine</t>
  </si>
  <si>
    <t>Scanner</t>
  </si>
  <si>
    <t>Renovation of Sri Sailoththrarama Temple</t>
  </si>
  <si>
    <t>All Buddist People in the area</t>
  </si>
  <si>
    <t>Contruction of Dharmasala hall at Sri Wardanaramaya Temple</t>
  </si>
  <si>
    <t>Contruction-continue of kovil at
Dipdeen Kovila - Depdeen watta,Rajawatta</t>
  </si>
  <si>
    <t>Renovation of Darmashala building at
Sri Gangaramaya- Pitigalakanda</t>
  </si>
  <si>
    <t>Construction of Sangawasa Building at
Sri Sunethraramaya- Pethiyakanda, Kudawa</t>
  </si>
  <si>
    <t xml:space="preserve">Construction of Bodhiprakaraya at
Sri Sumanagiri Viharaya - Manikkawatta </t>
  </si>
  <si>
    <t xml:space="preserve">Construction of Stairs at
Damsak Viharaya - Jathuwangoda </t>
  </si>
  <si>
    <t>Construction of Chaiththaya at Mahameuna Asapuwa</t>
  </si>
  <si>
    <t>Contruction of Dharmasala hall at Sri Gangathilaka Temple</t>
  </si>
  <si>
    <t>Construction of Retaining wall at Rassagala Rankoth Viharaya</t>
  </si>
  <si>
    <t>Tilling of Buddamandhiraya at Hadagiriya Damma Digaramaya Temple</t>
  </si>
  <si>
    <t>Contruction of Multi Purpose building at Samanalagiri Temple</t>
  </si>
  <si>
    <t>Renovation of Sri AbinawaramaTemple</t>
  </si>
  <si>
    <t>Development of sanitary facilities at
Detuwawatha Viharasthanaya</t>
  </si>
  <si>
    <t>Development of sanitary facilities at
Digandala Viharasthanaya</t>
  </si>
  <si>
    <t>Development of sanitary facilities at
Kahawatta Viharasthanaya</t>
  </si>
  <si>
    <t>Construction of Vihara Mandiraya at Sri Dammadinna Aramaya</t>
  </si>
  <si>
    <t>Renavation of Toilet complex at Sri Sudharsanarama Bodhigiri Temple</t>
  </si>
  <si>
    <t>Development of Ishipathanaramaya Temple</t>
  </si>
  <si>
    <t>Development of Thuthiripitiya Sugathawardanarama Temple</t>
  </si>
  <si>
    <t>Development of Sri Wijayawardanaramaya Temple</t>
  </si>
  <si>
    <t>Construction of Danasalawa at Kiriporuwa Sri Nagarukkaramaya Temple</t>
  </si>
  <si>
    <t>Construction of Retaining wall at Sri Gauthama Viharaya</t>
  </si>
  <si>
    <t>Development of internal road at Sri Sumana Piriven Temple</t>
  </si>
  <si>
    <t>Development of Kiriella Watta Purana Viharaya</t>
  </si>
  <si>
    <t>Consruction of access road at Kanuggala Ruksewana Buddist Center</t>
  </si>
  <si>
    <t>Development of Mareikale Sri Rohana Temple</t>
  </si>
  <si>
    <t xml:space="preserve">Construction of Dranage system at Paranagama Arannaya Senasanaya </t>
  </si>
  <si>
    <t>Development of  Ellawala Purana Viharaya</t>
  </si>
  <si>
    <t>Construction of Darmasalawa at Sri Wijayadarmaramaya Temple</t>
  </si>
  <si>
    <t>Development of Sri Wijayanandaramaya Temple</t>
  </si>
  <si>
    <t>Development of  Ganegama Midalana Viharaya</t>
  </si>
  <si>
    <t>Development of  Panagama Mahindarama Temple</t>
  </si>
  <si>
    <t>Construction of Devalaya building at Sri Muththumariyamman Kovila</t>
  </si>
  <si>
    <t>Construction of Multi perpose building at Hettikanda Silidunkanda Temple</t>
  </si>
  <si>
    <t>Development of  Meehitiya Deiyannegama Senasana Temple</t>
  </si>
  <si>
    <t>Renovation of Toilets at Thiriwanakatiya Bodhirajaramaya</t>
  </si>
  <si>
    <t>Development of Sri Gangarama Temple</t>
  </si>
  <si>
    <t>Development of Dammika Punnarama Aramaya</t>
  </si>
  <si>
    <t>Renovation of Darmasalawa at Dadayankanda BodhirajaramaTemple</t>
  </si>
  <si>
    <t>Construction of Darmasalawa at Sri Samadhi Temple</t>
  </si>
  <si>
    <t xml:space="preserve">Development of sanitary facilities at
Kumburugamuwa Viharasthanaya </t>
  </si>
  <si>
    <t>Development of sanitary facilities at
Henaggegoda Viharasthanaya</t>
  </si>
  <si>
    <t>Development of infrastructure facilities at
Sri Cheththarama Viharaya - Aruporuwa</t>
  </si>
  <si>
    <t xml:space="preserve">Development of infrastructure facilities at
Sri Bodigiri Viharaya - Welewatta </t>
  </si>
  <si>
    <t>Construction of Retaining wall at Sri Elapatharamaya</t>
  </si>
  <si>
    <t>Renavation of Roof at Manikkaya Vinayagar Kovila</t>
  </si>
  <si>
    <t>Construction of Sangayawasa building at Jayamaha Viharaya</t>
  </si>
  <si>
    <t>Development of sanitary facilities at
Weralugahamula Sri Jatendararamaya</t>
  </si>
  <si>
    <t>Construction of Chaiththaya at Panankanda Arannaya Senasanaya</t>
  </si>
  <si>
    <t>Renovation of Water Supply Facility at
Akarella Sri Purwaramaya</t>
  </si>
  <si>
    <t>Renovation of Water Supply Facility at
Opanayake Sri Vijayaramaya</t>
  </si>
  <si>
    <t>Renovation of Water Supply Facility at
Amsibithenna Sri Purwaramaya</t>
  </si>
  <si>
    <t>Development of sanitary facilities at
Sri Sudarshanaramaya, Muththambupola</t>
  </si>
  <si>
    <t>Development of sanitary facilities at
SRI Sudarmaramaya Kohombaketiya</t>
  </si>
  <si>
    <t>Development of sanitary facilities at
SRI Purwaramaya Laimpana Galpaya</t>
  </si>
  <si>
    <t>Development of sanitary facilities at
Sri Ranmatikotha Viharaya, Bisokotuwa Galpaya</t>
  </si>
  <si>
    <t>Contruction of Multi Purpose building at Sri Wijayawardanaramaya Temple</t>
  </si>
  <si>
    <t>Contruction of Dharmasala hall at Sri Somananda Pirivena</t>
  </si>
  <si>
    <t>Development of Building facilities at Daraniyagala Muththukumariyamman Kovila</t>
  </si>
  <si>
    <t>Development of facilities at Miyanawita Muththukumariyamman Kovila</t>
  </si>
  <si>
    <t>Construction of main building at Lassanagama Muththukumariyamman Kovila</t>
  </si>
  <si>
    <t>Construction of Danasalawa at Sri Wijeyarama Temple</t>
  </si>
  <si>
    <t>Construction of Danasalawa at Bodhirajarama Temple</t>
  </si>
  <si>
    <t>Construction of Sangayawasaya at Sri  Bodhirajarama Temple</t>
  </si>
  <si>
    <t>Construction of Hand grill at Sri Abinawaramaya</t>
  </si>
  <si>
    <t>Construction of  Darmasala building at Abinawa Siridammarathana Temple</t>
  </si>
  <si>
    <t>Renovation of Darmasala building at Sri Bodhimalu Viharaya</t>
  </si>
  <si>
    <t>Development of facilities at Sri Sakthi Siva Subramaniyan  Kovila</t>
  </si>
  <si>
    <t>Development of facilities at Panawalwatta  Kovila</t>
  </si>
  <si>
    <t>Development of facilities at Punugala Estate Upper division Kovila</t>
  </si>
  <si>
    <t>Renovation of main building at Nagathanna Estate Muththumari Amman Kovila</t>
  </si>
  <si>
    <t xml:space="preserve">Renovation of Old Darmasala building at Sailamasthakarama Viharaya </t>
  </si>
  <si>
    <t>Construction of Reataining wall at Sri Nandarama Temple</t>
  </si>
  <si>
    <t>Contruction of Multi Purpose building at Sri Bodhimangalarama Viharaya</t>
  </si>
  <si>
    <t>Contruction of Multi Purpose building at Walagamma Purana Gallen Raja Maha Viharaya</t>
  </si>
  <si>
    <t xml:space="preserve">Renovation of Darmasalawa at Sitidola Pahala Purana Rajamaha Viharaya </t>
  </si>
  <si>
    <t xml:space="preserve">Renovation of Darmasalawa at Dodamdeniya Purana Viharaya </t>
  </si>
  <si>
    <t>Contruction of Multi Purpose building at Sri Sobitharama Viharaya</t>
  </si>
  <si>
    <t>Contruction of Balance Work of  Multi Purpose building at Sri Somananda Piriven Viharaya</t>
  </si>
  <si>
    <t>Development of Building facilities at Makehelwala Purana Raja Maha Viharaya</t>
  </si>
  <si>
    <t>Contruction of Awasageya at Mahakehelwala Ihalagama Viharaya</t>
  </si>
  <si>
    <t>Contruction of Multi Purpose building at Makehelwala Walathiriya  Viharaya</t>
  </si>
  <si>
    <t>Construction of Toilet Complex at Sri Bodhirajarama Purana Temple</t>
  </si>
  <si>
    <t>Development of Building facilities at Thiriyathanna Purana Raja Maha Viharaya</t>
  </si>
  <si>
    <t>Development of Building facilities at Ihalakowita Viharaya</t>
  </si>
  <si>
    <t>Development of Building facilities at Badulpitiya Gauthama Sambuddha Viharaya</t>
  </si>
  <si>
    <t>Development of Common Building at Paninhala Temple</t>
  </si>
  <si>
    <t>Construction of Reataining wall at Sri SumanaramaTemple</t>
  </si>
  <si>
    <t>Contruction of Multi Purpose building at Sri Abinawarama Viharaya</t>
  </si>
  <si>
    <t>Development of Common Building at Sri Punnayarama Temple</t>
  </si>
  <si>
    <t>Renovation of Roof of Main Building at Sadagiri Arama Kande Viharaya</t>
  </si>
  <si>
    <t xml:space="preserve">                         SABARAGAMUWA PROVINCIAL COUNCIL</t>
  </si>
  <si>
    <t>Development of sanitary facilities at Sri Maha Bodhi Viharaya</t>
  </si>
  <si>
    <t>Development of sanitary facilities at Medahinna Siri Sugatha Bawana Asapuwa</t>
  </si>
  <si>
    <t>Development of  Udagama Sri Paramabodhirajaramaya</t>
  </si>
  <si>
    <t>VIDYAKARA P V</t>
  </si>
  <si>
    <t xml:space="preserve">HUNUWALA DHARMARAJA M V </t>
  </si>
  <si>
    <t>MADDEKANDA T.V.</t>
  </si>
  <si>
    <t>WIKILIYA T V</t>
  </si>
  <si>
    <t>GURUBAWILA V</t>
  </si>
  <si>
    <t>BUDHDHAJAYANTHI M M V</t>
  </si>
  <si>
    <t>HATHARABAGE V.</t>
  </si>
  <si>
    <t>RASSAGALA .M.V.</t>
  </si>
  <si>
    <t>VIJAYA P.V.</t>
  </si>
  <si>
    <t>PETTIGALA V.</t>
  </si>
  <si>
    <t>PINNAWALA T V</t>
  </si>
  <si>
    <t>EMBILIPITIYA ROYAL COLLEGE</t>
  </si>
  <si>
    <t>MORAKETIYA M.V.</t>
  </si>
  <si>
    <t>ST. JOHN'S T.M.V.</t>
  </si>
  <si>
    <t>HALMILLAKETIYA M.V</t>
  </si>
  <si>
    <t>JANDURA M.V.</t>
  </si>
  <si>
    <t>THORAKOLAYAYA  M.V.</t>
  </si>
  <si>
    <t>PADALANGALA P.V.</t>
  </si>
  <si>
    <t>ST. ANTHONY'S V.</t>
  </si>
  <si>
    <t>KUMBURUGAMUWA NEW MODEL SCHOOL</t>
  </si>
  <si>
    <t>RAHULA P.V.</t>
  </si>
  <si>
    <t>PALLEBADDA M.V</t>
  </si>
  <si>
    <t>DEMUWATHA M.V.</t>
  </si>
  <si>
    <t>PINNAKANDA V.</t>
  </si>
  <si>
    <t>KAWANTHISSAPURA V.</t>
  </si>
  <si>
    <t>HELAUDAKANDA V</t>
  </si>
  <si>
    <t>EMBILIPITIYA</t>
  </si>
  <si>
    <t>GODAKAWELA</t>
  </si>
  <si>
    <t>KOLONNA</t>
  </si>
  <si>
    <t>OPANAYAKA</t>
  </si>
  <si>
    <t>BALANGODA</t>
  </si>
  <si>
    <t>IMBULPE</t>
  </si>
  <si>
    <t>WELIGEPOLA</t>
  </si>
  <si>
    <t>DELA ROYAL M.V.</t>
  </si>
  <si>
    <t>DELGODA V.</t>
  </si>
  <si>
    <t>KETEPOLA V.</t>
  </si>
  <si>
    <t>AYAGAMA</t>
  </si>
  <si>
    <t>NIVITHIGALA</t>
  </si>
  <si>
    <t>KAHAWATTA</t>
  </si>
  <si>
    <t>KALAWANA</t>
  </si>
  <si>
    <t>ELAPATHA</t>
  </si>
  <si>
    <t>EREPOLA MAHINDA V.</t>
  </si>
  <si>
    <t>PUNCHIGAMA SIDUHATHV.</t>
  </si>
  <si>
    <t>BATEWELA V.</t>
  </si>
  <si>
    <t>THORANAKADA DHARMARAJA V</t>
  </si>
  <si>
    <t>MORAGALA T.V.</t>
  </si>
  <si>
    <t>BATATHOTA V.</t>
  </si>
  <si>
    <t>SRI ABAYATHISSA  V</t>
  </si>
  <si>
    <t>THAKSHILA P.V.</t>
  </si>
  <si>
    <t>THEPPANAWA KUMARA V.</t>
  </si>
  <si>
    <t xml:space="preserve">PATHAKADA BUDDHIST V </t>
  </si>
  <si>
    <t xml:space="preserve">DHARMALOKA V </t>
  </si>
  <si>
    <t xml:space="preserve">PALEEGALA V </t>
  </si>
  <si>
    <t>EHALIYAGODA</t>
  </si>
  <si>
    <t>RATHNAPURA</t>
  </si>
  <si>
    <t>KURUWITA</t>
  </si>
  <si>
    <t>PELMADULLA</t>
  </si>
  <si>
    <t>MUGUNUWALA P.V.</t>
  </si>
  <si>
    <t>WELIHELATHENNA V.</t>
  </si>
  <si>
    <t>ATULUGAMWELA P.V.</t>
  </si>
  <si>
    <t>DEHIOWITA BU. V. SPE. UNIT</t>
  </si>
  <si>
    <t>EHELIYAGODA T.V.</t>
  </si>
  <si>
    <t>MAHAOYA T.V.</t>
  </si>
  <si>
    <t>AL AKEEL M.M.V.</t>
  </si>
  <si>
    <t>GONAGAMUWA K.V.</t>
  </si>
  <si>
    <t>YATIYANTOTA</t>
  </si>
  <si>
    <t>DEHIOWITA</t>
  </si>
  <si>
    <t>BULATHKOHUPITIYA</t>
  </si>
  <si>
    <t>DERANIYAGALA</t>
  </si>
  <si>
    <t>RUWANWELLA</t>
  </si>
  <si>
    <t>GASNAWA TAMIL P.V.</t>
  </si>
  <si>
    <t>AMBEPUSSA M.V.</t>
  </si>
  <si>
    <t>MABOPITIYA P.V.</t>
  </si>
  <si>
    <t>ARANDARA P.V.</t>
  </si>
  <si>
    <t>MORADENA M.V.</t>
  </si>
  <si>
    <t>PUWAKDENIYA K.V.</t>
  </si>
  <si>
    <t>KALUGALA K.V.</t>
  </si>
  <si>
    <t>SWARNAJAYANTHI M.V.</t>
  </si>
  <si>
    <t>GATIYAMULLA M.V.</t>
  </si>
  <si>
    <t>THULHIRIYA P.V.</t>
  </si>
  <si>
    <t>GALIGAMUWA M.M.V.</t>
  </si>
  <si>
    <t>UDAMBA SIYABALAPITIYA P.V.</t>
  </si>
  <si>
    <t xml:space="preserve">WARAKAPALA </t>
  </si>
  <si>
    <t xml:space="preserve">WARAKAPOLA </t>
  </si>
  <si>
    <t xml:space="preserve">KEGALLE </t>
  </si>
  <si>
    <t>GALIGAMUWA</t>
  </si>
  <si>
    <t>HIRIWADUNNA M.V</t>
  </si>
  <si>
    <t>BALAWATHGAMA M.V</t>
  </si>
  <si>
    <t>THALGAMUWA ILANGASOORIYA M.V</t>
  </si>
  <si>
    <t>KIVULPANA M.V</t>
  </si>
  <si>
    <t>KEHELWATHTHA M.V</t>
  </si>
  <si>
    <t>ASHOKA P.V</t>
  </si>
  <si>
    <t>MANIKKAWA K.V</t>
  </si>
  <si>
    <t>HATHGAMPOLA P.V</t>
  </si>
  <si>
    <t>KOTAWELLA K.V.</t>
  </si>
  <si>
    <t>RAMBUKKANA</t>
  </si>
  <si>
    <t>MAWANELLA</t>
  </si>
  <si>
    <t>ARANAYAKE</t>
  </si>
  <si>
    <t>RANCHAMADAMA V.</t>
  </si>
  <si>
    <t>HAYES T.V</t>
  </si>
  <si>
    <t>DORAPANE M. V.</t>
  </si>
  <si>
    <t>NIYANGAMA V.</t>
  </si>
  <si>
    <t>MADAMPE VIJAYA M.V.</t>
  </si>
  <si>
    <t>KUMBURUGAMUWA M.V.</t>
  </si>
  <si>
    <t>KACHCHIGALA V.</t>
  </si>
  <si>
    <t>EMBILIPITIYA M. V.</t>
  </si>
  <si>
    <t>PITAKANDA v</t>
  </si>
  <si>
    <t>THIMBOLKETIYA V.</t>
  </si>
  <si>
    <t>MAHAGAMA V.</t>
  </si>
  <si>
    <t>THITHTHAWELPOTHA V.</t>
  </si>
  <si>
    <t>KARAGAHAYAYA V</t>
  </si>
  <si>
    <t>PALLEBEDDA M.V.</t>
  </si>
  <si>
    <t>PANAWALA V.</t>
  </si>
  <si>
    <t>RATHNALOKA M.V.</t>
  </si>
  <si>
    <t>AMATIYAGODA P.V</t>
  </si>
  <si>
    <t>ITHTHEKANDA SINHARAJA  V.</t>
  </si>
  <si>
    <t>UDAWALAWA M.V.</t>
  </si>
  <si>
    <t>YAHALEWELA V.</t>
  </si>
  <si>
    <t>URUPERESSA V.</t>
  </si>
  <si>
    <t>BUTHKANDA V.</t>
  </si>
  <si>
    <t>OPATHA NO.1 T.V.</t>
  </si>
  <si>
    <t>SIRISANGABO V.</t>
  </si>
  <si>
    <t>BULUTHOTA V.</t>
  </si>
  <si>
    <t>HIRAMADAGAMA MAITHREE M.V.</t>
  </si>
  <si>
    <t>AIGBURTH T.V</t>
  </si>
  <si>
    <t>NAVINNA T.V.</t>
  </si>
  <si>
    <t>DEMATAKETIYA V.</t>
  </si>
  <si>
    <t>BALAVINNA M.V.</t>
  </si>
  <si>
    <t>ALPITIYA SRI SIDDARTHA V.</t>
  </si>
  <si>
    <t>ASSALAM MUSLIM M.V.</t>
  </si>
  <si>
    <t>INGINIGAHAGODA V.</t>
  </si>
  <si>
    <t>WERALUGAHAMULA V.</t>
  </si>
  <si>
    <t>MADAMPE NO.1 T.V.</t>
  </si>
  <si>
    <t>WIJERIYA SUMANA M.V.</t>
  </si>
  <si>
    <t>HORAMULA T.V.</t>
  </si>
  <si>
    <t>ROYAL COLLEGE</t>
  </si>
  <si>
    <t>THUNKAMA M.V.</t>
  </si>
  <si>
    <t>WERAHARA DHARMA VIJAYA V</t>
  </si>
  <si>
    <t>THERAPUTHTHA V.</t>
  </si>
  <si>
    <t>SRI SUDARSHANA V</t>
  </si>
  <si>
    <t>WEERABA MODEL V.</t>
  </si>
  <si>
    <t>GANGEYAYA V.</t>
  </si>
  <si>
    <t>SRI SHEELANANDA V.</t>
  </si>
  <si>
    <t>KEHELIYAGAMA NEW MODEL SCHOOL</t>
  </si>
  <si>
    <t>ST.JOHN'S T.P.V.</t>
  </si>
  <si>
    <t xml:space="preserve">SRI BUDDHA JAYANTHI P.V.                          </t>
  </si>
  <si>
    <t xml:space="preserve">MEDDEKANDA M.V.                                   </t>
  </si>
  <si>
    <t xml:space="preserve">HUNUWALA DHARMARAJA M.V.                          </t>
  </si>
  <si>
    <t xml:space="preserve">SRI SHARIPUTHRA M.V.                              </t>
  </si>
  <si>
    <t xml:space="preserve">SRI NARADA M.V.                                   </t>
  </si>
  <si>
    <t xml:space="preserve">DANDENIYA V.                                      </t>
  </si>
  <si>
    <t xml:space="preserve">UDARANWALA V.                                     </t>
  </si>
  <si>
    <t xml:space="preserve">UDAWELA M.V.                                      </t>
  </si>
  <si>
    <t xml:space="preserve">KOONGASTHANNA M.V.                                </t>
  </si>
  <si>
    <t xml:space="preserve">MATIHAKWALA V.                                    </t>
  </si>
  <si>
    <t xml:space="preserve">SRI WAJIRAWANSA M.V.                              </t>
  </si>
  <si>
    <t xml:space="preserve">MUTHTHETTUWEGAMA V.                               </t>
  </si>
  <si>
    <t xml:space="preserve">MORAHELA BANDARANAYAKA M.V.                       </t>
  </si>
  <si>
    <t xml:space="preserve">GURUBAWILA.V                                      </t>
  </si>
  <si>
    <t xml:space="preserve">KEERAPATHDENIYA V.                                </t>
  </si>
  <si>
    <t xml:space="preserve">SHASTRALANKARA V.                                 </t>
  </si>
  <si>
    <t xml:space="preserve">MEDABEDDA KAWANTHISSA V.                          </t>
  </si>
  <si>
    <t xml:space="preserve">THANJANTHENNA V.                                  </t>
  </si>
  <si>
    <t xml:space="preserve">GODAKUMBURA IMBULAMURA V.                         </t>
  </si>
  <si>
    <t xml:space="preserve">WELIPATHAYAYA P.V.                                </t>
  </si>
  <si>
    <t xml:space="preserve">MAHAWALATHENNA V.                                 </t>
  </si>
  <si>
    <t xml:space="preserve">DAMAHANA M.V.                                     </t>
  </si>
  <si>
    <t xml:space="preserve">KAHATAPITIYA HAPUGAHAKUMBURA V.                   </t>
  </si>
  <si>
    <t xml:space="preserve">PETTIGALA TAMIL V.                                </t>
  </si>
  <si>
    <t xml:space="preserve">MAHAOMARA V.                                      </t>
  </si>
  <si>
    <t xml:space="preserve">MAMALGAHA V.                                      </t>
  </si>
  <si>
    <t xml:space="preserve">BALANGODA VIDYALOKA M.V.                          </t>
  </si>
  <si>
    <t xml:space="preserve">MASSENNA SRI WAJIRAGNANA V.                       </t>
  </si>
  <si>
    <t xml:space="preserve">MADABEDDA M.V.                                    </t>
  </si>
  <si>
    <t xml:space="preserve">BULATHGAMA V.                                     </t>
  </si>
  <si>
    <t xml:space="preserve">KANAGANAYAGAM TAMIL M.V.                          </t>
  </si>
  <si>
    <t xml:space="preserve">KOONGHAMANKADA V.                                 </t>
  </si>
  <si>
    <t xml:space="preserve">IBMULPE USBIM VIYAPARA V.                         </t>
  </si>
  <si>
    <t xml:space="preserve">RATHMALAWINNA M.V.                                </t>
  </si>
  <si>
    <t xml:space="preserve">NARISSA V.                                        </t>
  </si>
  <si>
    <t>IMBUPLE</t>
  </si>
  <si>
    <t>UDUGALA V.</t>
  </si>
  <si>
    <t>DUMBARA MANANA M.V.</t>
  </si>
  <si>
    <t>GALATHURA M.V.</t>
  </si>
  <si>
    <t>NAMUNUTHENNA V.</t>
  </si>
  <si>
    <t>RAMBUKA M.V.</t>
  </si>
  <si>
    <t>KALAWANA ROYAL P.V.</t>
  </si>
  <si>
    <t>KALALELLA M.V.</t>
  </si>
  <si>
    <t>DEEPDEEN T.V.</t>
  </si>
  <si>
    <t>BUNGIRIYA V.</t>
  </si>
  <si>
    <t>KUTTIKANDA V.</t>
  </si>
  <si>
    <t>PITIGALAKANDA V.</t>
  </si>
  <si>
    <t>SRI SARANAJOTHI THISSA V</t>
  </si>
  <si>
    <t>MIHIDU V.</t>
  </si>
  <si>
    <t>ETHTHOTA V</t>
  </si>
  <si>
    <t>T B WEERASEKARA V.</t>
  </si>
  <si>
    <t>AL AKSHA MUSLIM V</t>
  </si>
  <si>
    <t>WALADURA DHARMAPALA V</t>
  </si>
  <si>
    <t>BATEWELA V</t>
  </si>
  <si>
    <t>PANAWENNA DAHARMARAMA V.</t>
  </si>
  <si>
    <t>ERAPOLA SRI MAHINDA V</t>
  </si>
  <si>
    <t>DODAMPE SRI RAHULA V</t>
  </si>
  <si>
    <t>MARAPANA M.V.</t>
  </si>
  <si>
    <t>GETAHATHTHA ANURA V.</t>
  </si>
  <si>
    <t>PAHALAGAMA BUDDHIST V</t>
  </si>
  <si>
    <t>BOPETHTHA V.</t>
  </si>
  <si>
    <t>ELLAWALA M.V.</t>
  </si>
  <si>
    <t>KAHANGAMA BUDHHIST  V</t>
  </si>
  <si>
    <t>SRI PADA V</t>
  </si>
  <si>
    <t>GONAKMBURA M.V.</t>
  </si>
  <si>
    <t>KARADANA SRI JINARATHANA V</t>
  </si>
  <si>
    <t>BATUHENA V.</t>
  </si>
  <si>
    <t>AMUNUTHANNA K.V.</t>
  </si>
  <si>
    <t>WELIMALIWA V.</t>
  </si>
  <si>
    <t>PUNCHIGAMA SIDUHATH V.</t>
  </si>
  <si>
    <t>MAHARA SWARNA JAYANTNI V</t>
  </si>
  <si>
    <t>LELLAGODA SUMANATHISSA V.</t>
  </si>
  <si>
    <t>PALEEGALA M.V.</t>
  </si>
  <si>
    <t>BAMBARABOTUWA M.V</t>
  </si>
  <si>
    <t>KIRIPORUWA V.</t>
  </si>
  <si>
    <t>EHE DHARMAPALA P.V.</t>
  </si>
  <si>
    <t>NEELAGAMA T.V.</t>
  </si>
  <si>
    <t>HIDURANGALA V.</t>
  </si>
  <si>
    <t>UDAWALAWA P.V.</t>
  </si>
  <si>
    <t>Hindu V.</t>
  </si>
  <si>
    <t>DUMBARA M.V.</t>
  </si>
  <si>
    <t>SPRINGWOOD T.V.</t>
  </si>
  <si>
    <t>Embilipitiya Zone</t>
  </si>
  <si>
    <t>KALTHOTA  SOUTH BANK    v</t>
  </si>
  <si>
    <t>DELAGODA JANAPADA V.</t>
  </si>
  <si>
    <t>KALAWANA MODEL P.S</t>
  </si>
  <si>
    <t>SHASTRODAYA M.V.</t>
  </si>
  <si>
    <t>WATHURAWA JANAPADA V.</t>
  </si>
  <si>
    <t>KALAWANA T.V.</t>
  </si>
  <si>
    <t>WADDAGALA SOUTH M.V.</t>
  </si>
  <si>
    <t>AYAGAMA SRI RAHULA M.M.V.</t>
  </si>
  <si>
    <t>DIPPITIGALA V.</t>
  </si>
  <si>
    <t>LELLOPITIYA T.V.</t>
  </si>
  <si>
    <t>SRI ANANDA V.</t>
  </si>
  <si>
    <t>EHELIYAGODA SRI RAHULA V.</t>
  </si>
  <si>
    <t>IDDAMALGODA V</t>
  </si>
  <si>
    <t>KOSPELAWINNA V</t>
  </si>
  <si>
    <t>RATHTHUTHURUGALA V.</t>
  </si>
  <si>
    <t>EHELIYAGODA</t>
  </si>
  <si>
    <t>BIBILEGAMA M.V.</t>
  </si>
  <si>
    <t xml:space="preserve">PALLEKANDA M.V.                                   </t>
  </si>
  <si>
    <t xml:space="preserve">PARAGAHAMADITHTHA V.                              </t>
  </si>
  <si>
    <t>OPANANAYAKA</t>
  </si>
  <si>
    <t>PATHAKADA BAUDDA M.V</t>
  </si>
  <si>
    <t xml:space="preserve">AMUHENKANDA SRI WIMALASARA </t>
  </si>
  <si>
    <t>PELMADULLA DAHARMALOKA V.</t>
  </si>
  <si>
    <t>SUDAGALA M.V.</t>
  </si>
  <si>
    <t>KIRIELLA M.M.V.</t>
  </si>
  <si>
    <t>KIRIELLA</t>
  </si>
  <si>
    <t>HAYES T.V.</t>
  </si>
  <si>
    <t>WARAYAYA V</t>
  </si>
  <si>
    <t>SRI  SUDRASHANA V.</t>
  </si>
  <si>
    <t>ST. ANTHONY'S  V.</t>
  </si>
  <si>
    <t>BULATHWELKANDA V.</t>
  </si>
  <si>
    <t>GODAWELA M.V.</t>
  </si>
  <si>
    <t>KOPPAKANDA V.</t>
  </si>
  <si>
    <t>ITHTHAKANDA SINHARAJA V</t>
  </si>
  <si>
    <t>DORAPANE M.V</t>
  </si>
  <si>
    <t>KAWANTHISSAPURA V</t>
  </si>
  <si>
    <t>MULANDIYAWALA M.V</t>
  </si>
  <si>
    <t>KOSWETIYA V.</t>
  </si>
  <si>
    <t>UDAGAMA M V</t>
  </si>
  <si>
    <t>UDAWELA M V</t>
  </si>
  <si>
    <t>KOONGASTHENNA V</t>
  </si>
  <si>
    <t>HATHTHELLA V</t>
  </si>
  <si>
    <t>HUNUWALA DHARMARAJA M V</t>
  </si>
  <si>
    <t>MEDDEKANDA  T.V.</t>
  </si>
  <si>
    <t>RASSAGALA M.V.</t>
  </si>
  <si>
    <t>HOPWELL V.</t>
  </si>
  <si>
    <t>MADABEDDA M.V.</t>
  </si>
  <si>
    <t>WEERASEKARA V.</t>
  </si>
  <si>
    <t>UDARANWALA V</t>
  </si>
  <si>
    <t>PINNAWALA T.M.V.</t>
  </si>
  <si>
    <t>SRI VALLUWAR T.V.</t>
  </si>
  <si>
    <t>SIRI SUDDARTHA V.</t>
  </si>
  <si>
    <t>VITHANAGAMA V.</t>
  </si>
  <si>
    <t>GAJANAYAKA M.V.</t>
  </si>
  <si>
    <t>YAKDEHIWATHTHA V.</t>
  </si>
  <si>
    <t>KARANGODA M.V.</t>
  </si>
  <si>
    <t>NIRIELLA T.V.</t>
  </si>
  <si>
    <t xml:space="preserve">DODAMPE RAHULA M V </t>
  </si>
  <si>
    <t xml:space="preserve">THUADAHENA V </t>
  </si>
  <si>
    <t xml:space="preserve">SARANAJOTHITHISSA V </t>
  </si>
  <si>
    <t xml:space="preserve">WEJAYAKUMARATHUNGA V </t>
  </si>
  <si>
    <t xml:space="preserve">MATUWAGALA TAMIL V </t>
  </si>
  <si>
    <t xml:space="preserve">DODAMPE  RAHULA P V </t>
  </si>
  <si>
    <t xml:space="preserve">IDDAMALGODA V </t>
  </si>
  <si>
    <t xml:space="preserve">KALATUWAWA WEST </t>
  </si>
  <si>
    <t xml:space="preserve">EREPOLA MAHINDA P V </t>
  </si>
  <si>
    <t xml:space="preserve">KIRIPORUWA V </t>
  </si>
  <si>
    <t xml:space="preserve">MAPOTA V </t>
  </si>
  <si>
    <t xml:space="preserve">HIDELLANA TAMIL V </t>
  </si>
  <si>
    <t>WERAHERA DHARMA VIJAYA V.</t>
  </si>
  <si>
    <t>DORAPANE M.V.</t>
  </si>
  <si>
    <t>SRI SUDARSHANANA V.</t>
  </si>
  <si>
    <t>MORAKATIYA  M.V.</t>
  </si>
  <si>
    <t>ST. JHON  T.P.V.</t>
  </si>
  <si>
    <t>RATHNALOKA M.V</t>
  </si>
  <si>
    <t>MAKANDURA V</t>
  </si>
  <si>
    <t>UDAGAMA P V</t>
  </si>
  <si>
    <t>HINDU M V</t>
  </si>
  <si>
    <t>HANDAGIRIYA V</t>
  </si>
  <si>
    <t>BANADARANAYAKA M V</t>
  </si>
  <si>
    <t>ALMINARA P V</t>
  </si>
  <si>
    <t>DHAMMARATHANA V</t>
  </si>
  <si>
    <t>SOMADEVI P V</t>
  </si>
  <si>
    <t>MAMALGAHA V</t>
  </si>
  <si>
    <t>VIDYALOKA M V</t>
  </si>
  <si>
    <t>ERABADDA T.V.</t>
  </si>
  <si>
    <t>SAMANPURA MODEL P.V.</t>
  </si>
  <si>
    <t>SRI RATNODAYA M.V.</t>
  </si>
  <si>
    <t>AYAGAMA JANAPADA V.</t>
  </si>
  <si>
    <t>HANDUNKANDA V.</t>
  </si>
  <si>
    <t>PLEEGALA V.</t>
  </si>
  <si>
    <t>KALUADURA V.</t>
  </si>
  <si>
    <t>SUMANA SAMANA V.</t>
  </si>
  <si>
    <t>KURUWITA M.M.V.</t>
  </si>
  <si>
    <t xml:space="preserve">HINDURANGALA  V </t>
  </si>
  <si>
    <t xml:space="preserve">KOSGALA M V </t>
  </si>
  <si>
    <t xml:space="preserve">GILEMALE SAMANALA V </t>
  </si>
  <si>
    <t xml:space="preserve">SRI SUMANA V </t>
  </si>
  <si>
    <t>DHARMALOKA V</t>
  </si>
  <si>
    <t xml:space="preserve">PRINCE COLLAGE </t>
  </si>
  <si>
    <t>HALLINNA T V</t>
  </si>
  <si>
    <t>WIJAYA P V</t>
  </si>
  <si>
    <t>COLOMBOGAMA TAMIL V.</t>
  </si>
  <si>
    <t>PIMBURA V.</t>
  </si>
  <si>
    <t>DAPANE P.V.</t>
  </si>
  <si>
    <t>WETHTHILAKANDA  V.</t>
  </si>
  <si>
    <t>MULANDIYAWALA M.V.</t>
  </si>
  <si>
    <t>KALUGALA SRI HEMAGIRI V.</t>
  </si>
  <si>
    <t>HAUPE NAWALAKANDA P.V.</t>
  </si>
  <si>
    <t>PILANA V.</t>
  </si>
  <si>
    <t>HIRAMADAGAMA MAITHREYA M.V.</t>
  </si>
  <si>
    <t>SINGHALAGODA T.V.</t>
  </si>
  <si>
    <t>KALALELLA T.V.</t>
  </si>
  <si>
    <t>AYAGAMA DHAMMANANDA  P.V.</t>
  </si>
  <si>
    <t>SRI RATHNAKARA P.V.</t>
  </si>
  <si>
    <t>DELA T.M.V.</t>
  </si>
  <si>
    <t>MEEPAGAMA JAYANTHI M.V.</t>
  </si>
  <si>
    <t>KAJUGASWATHTHA M.V.</t>
  </si>
  <si>
    <t>WEDDAGALA KUDAWA V.</t>
  </si>
  <si>
    <t>PUNCHIGAMA SIDUHATH V</t>
  </si>
  <si>
    <t>MALWALA V</t>
  </si>
  <si>
    <t>GALABODA T.V.</t>
  </si>
  <si>
    <t>RATGHNGA T.V.</t>
  </si>
  <si>
    <t xml:space="preserve">MORAGALA TAMIL V </t>
  </si>
  <si>
    <t>EREPOLA MAHINDA V</t>
  </si>
  <si>
    <t>ERATHNA M.V.</t>
  </si>
  <si>
    <t>ERATHANA ANANAD P.V</t>
  </si>
  <si>
    <t>KIRIPORUWA V</t>
  </si>
  <si>
    <t xml:space="preserve"> THORANAKADA DHARMARAJA V </t>
  </si>
  <si>
    <t xml:space="preserve"> THEPPANAWA KUMARA  V </t>
  </si>
  <si>
    <t>DEMATAKATIYA P.V</t>
  </si>
  <si>
    <t>MORAKATIYA M.V</t>
  </si>
  <si>
    <t>MADAMPE NO.1 T.V</t>
  </si>
  <si>
    <t>MIYANAKOLADENIYA V.</t>
  </si>
  <si>
    <t>HAKBELIARA V.</t>
  </si>
  <si>
    <t>SRI KHEMANANNDA P.V.</t>
  </si>
  <si>
    <t>PALLEBEDDA M.V</t>
  </si>
  <si>
    <t>HUNUWALA DHARMARAJA M.V.</t>
  </si>
  <si>
    <t>KARAGASTHALAWA M V</t>
  </si>
  <si>
    <t>WIKILIYA NARADA P V</t>
  </si>
  <si>
    <t>WELIPATHAYAYA M V</t>
  </si>
  <si>
    <t xml:space="preserve">HETTIKANDA V </t>
  </si>
  <si>
    <t>KALUANDURA V.</t>
  </si>
  <si>
    <t xml:space="preserve">THORANAKADA DHARMARAJA V </t>
  </si>
  <si>
    <t>GHANANANDA V.</t>
  </si>
  <si>
    <t>SUDAGALA SRI RAHULA M.V.</t>
  </si>
  <si>
    <t>SIRI SAMANPURA V.</t>
  </si>
  <si>
    <t>KURUVITA</t>
  </si>
  <si>
    <t xml:space="preserve">PERALANDA  V </t>
  </si>
  <si>
    <t>PELMADULLA DHARMALOKA V.</t>
  </si>
  <si>
    <t xml:space="preserve">LELLOPITIYA RAHULA M V </t>
  </si>
  <si>
    <t xml:space="preserve">PELMADULLA NO 1 TAMIL V </t>
  </si>
  <si>
    <t>RATNAPURA</t>
  </si>
  <si>
    <t>DEMUWATHA M. V.</t>
  </si>
  <si>
    <t>ST.JOHNS T.M. V.</t>
  </si>
  <si>
    <t>KOLAMBAGEARA M.V</t>
  </si>
  <si>
    <t>HIRAMADAGAMA MAITHREE V.</t>
  </si>
  <si>
    <t xml:space="preserve">EMBILIPITIYA ROYAL COLLAGE </t>
  </si>
  <si>
    <t>THANJANTHENNA V.</t>
  </si>
  <si>
    <t>MEDDEKANDA M.V.</t>
  </si>
  <si>
    <t xml:space="preserve"> SRI BUDDHA JAYANTHI M.M.V.</t>
  </si>
  <si>
    <t>KAHAWATHTHA PRIMARY ( 2 Building)</t>
  </si>
  <si>
    <t>ATAKALANPANNA V.</t>
  </si>
  <si>
    <t>SEEWALI M.V.</t>
  </si>
  <si>
    <t>RATHGANGA T.V.</t>
  </si>
  <si>
    <t>MAHINDA V.</t>
  </si>
  <si>
    <t>KRISHNA T.V.</t>
  </si>
  <si>
    <t>BAMBARABOTUWA M.V.</t>
  </si>
  <si>
    <t>EHELIYAGODA DHARMAPALA M.V.</t>
  </si>
  <si>
    <t>EHELIYAGODA P.V.</t>
  </si>
  <si>
    <t>PALEGALA V.</t>
  </si>
  <si>
    <t>UDUMATHTHA M.V.</t>
  </si>
  <si>
    <t>AL HIKMA MUSLIM M.V.</t>
  </si>
  <si>
    <t>KIRIELLA DEVARAKKITHA V.</t>
  </si>
  <si>
    <t>ZAHIRA MUSLIM M.V.</t>
  </si>
  <si>
    <t>VIDYADEEPA M.V.</t>
  </si>
  <si>
    <t>AMUHENKANDA WIMALASARA V.</t>
  </si>
  <si>
    <t>WIJAYA KUMARATHUNGA V.</t>
  </si>
  <si>
    <t>PARAKADUWA K.V.</t>
  </si>
  <si>
    <t>Construction of Security Wall at R/Em/Halmillakatiya M.V.</t>
  </si>
  <si>
    <t>Construction of Security Fence at R/Em/Kawanthissapura  M.V.</t>
  </si>
  <si>
    <t>Construction of Retaining Wall at R/Ehaliyagoda Dharmapala M.V</t>
  </si>
  <si>
    <t>Construction of Retaining Wall at R/Ehaliyagoda Al-Laksha Muslim  M.V</t>
  </si>
  <si>
    <t>DEDUGALA M.V.</t>
  </si>
  <si>
    <t>HUMBASWALANA K.V.</t>
  </si>
  <si>
    <t>MANIYAMGAM M.V</t>
  </si>
  <si>
    <t>KEMPITIKANDA K.V.</t>
  </si>
  <si>
    <t>WERAGODA SIRISIDDHARTHA P.V</t>
  </si>
  <si>
    <t>THAMMITA K.V.</t>
  </si>
  <si>
    <t>WELIGAMUWA K.V.</t>
  </si>
  <si>
    <t>BATAWALA P.V.</t>
  </si>
  <si>
    <t>BELIGALA BODIRAJA M.V.</t>
  </si>
  <si>
    <t>ETHNAWELA M.V.</t>
  </si>
  <si>
    <t>KURUNEGODA MUSLIM K.V.</t>
  </si>
  <si>
    <t>HEENWELLA K.V.</t>
  </si>
  <si>
    <t>YATAPANA K.V.</t>
  </si>
  <si>
    <t>AMBUWAKKA P.V.</t>
  </si>
  <si>
    <t>BANDARANAYAKA M.V.</t>
  </si>
  <si>
    <t>BOPITIYA K.V.</t>
  </si>
  <si>
    <t>SENANAYAKA M.V.</t>
  </si>
  <si>
    <t>PANAKAWA M.V.</t>
  </si>
  <si>
    <t>DOTHALOYA P.V.</t>
  </si>
  <si>
    <t>YOGAMA MODEL K.V.</t>
  </si>
  <si>
    <t>WELANGALLA T.V.</t>
  </si>
  <si>
    <t>HAKBELLAWAKA K.V.</t>
  </si>
  <si>
    <t>SEAPORTH SENANAYAKA K.V.</t>
  </si>
  <si>
    <t>GANEPALLA K.V.</t>
  </si>
  <si>
    <t>HALGOLLA T.V.</t>
  </si>
  <si>
    <t>KADIGAMUWA K.V.</t>
  </si>
  <si>
    <t>BHARATHI T.V.</t>
  </si>
  <si>
    <t>EREPOLAMULLA P.V.</t>
  </si>
  <si>
    <t>DHAMMAJOTHI K.V.</t>
  </si>
  <si>
    <t>GOLINDA TAMIL K.V.</t>
  </si>
  <si>
    <t>ALGAMA M.M.V.</t>
  </si>
  <si>
    <t>NANGALLA MUSLIM M.V.</t>
  </si>
  <si>
    <t>MANGEDARA K.V.</t>
  </si>
  <si>
    <t>ARUGGAMMANA P.V.</t>
  </si>
  <si>
    <t>KANDEGEDARA K.V.</t>
  </si>
  <si>
    <t>LAMBUTUWA P.V.</t>
  </si>
  <si>
    <t>MALIBODA T.V.</t>
  </si>
  <si>
    <t>POONUGALA T.V.</t>
  </si>
  <si>
    <t>PANAKOORA HARADAHA P.V.</t>
  </si>
  <si>
    <t>KABULUMULLA K.V.</t>
  </si>
  <si>
    <t>NEW POLATAGAMA T.V.</t>
  </si>
  <si>
    <t>GANEPALLA T.V.</t>
  </si>
  <si>
    <t>MAHABAGE K.V.</t>
  </si>
  <si>
    <t>DEMEDA K.V.</t>
  </si>
  <si>
    <t>MIYANAWITA K.V.</t>
  </si>
  <si>
    <t>DERANIYAGALA MUHANDIRAM K.V.</t>
  </si>
  <si>
    <t>HALLOLUWA K.V.</t>
  </si>
  <si>
    <t>URUMEEWALA K.V.</t>
  </si>
  <si>
    <t xml:space="preserve">KELANI T.V. </t>
  </si>
  <si>
    <t>WALAGMBA P.V.</t>
  </si>
  <si>
    <t>RUWANWELLA ROYAL COLLEGE</t>
  </si>
  <si>
    <t>SRI WICKRAMA K.V.</t>
  </si>
  <si>
    <t>IMBULANA SRI SENA M.V.</t>
  </si>
  <si>
    <t>NAGALLA MUSLIM M.V.</t>
  </si>
  <si>
    <t>KURUNEGODA MUSLIM P.V.</t>
  </si>
  <si>
    <t>WALAGAMBA M.V.</t>
  </si>
  <si>
    <t>BAMUNUGAMA MALIYADEWE K.V.</t>
  </si>
  <si>
    <t>BATUWANA K.V.</t>
  </si>
  <si>
    <t>UDABOGALA P.V.</t>
  </si>
  <si>
    <t>WARAKAPOLA</t>
  </si>
  <si>
    <t>KEGALLE</t>
  </si>
  <si>
    <t>HETTIMULLA NAWA M.V.</t>
  </si>
  <si>
    <t>MALMADUWA K.V.</t>
  </si>
  <si>
    <t>HELIYAGODA P.V.</t>
  </si>
  <si>
    <t>WELHALLE K.V.</t>
  </si>
  <si>
    <t>PASPOLAKANDA K.V.</t>
  </si>
  <si>
    <t>MAKOORA P.V.</t>
  </si>
  <si>
    <t>GETIYAMULLA M.V.</t>
  </si>
  <si>
    <t>OLAGANKANDA P.V.</t>
  </si>
  <si>
    <t>MANGEDERA K.V.</t>
  </si>
  <si>
    <t>HAKAHINNA M.V.</t>
  </si>
  <si>
    <t>NIYADURUPOLA M.V.</t>
  </si>
  <si>
    <t>KINIVITA K.V.</t>
  </si>
  <si>
    <t>NARANGALA TAMIL P.V</t>
  </si>
  <si>
    <t>MENDERIGAMA M.V</t>
  </si>
  <si>
    <t>AL-JALAL MU K.V</t>
  </si>
  <si>
    <t>PITAWELA RC.PV</t>
  </si>
  <si>
    <t>BODIRAJA K.V</t>
  </si>
  <si>
    <t>HENEPOLA OLCOT P.V</t>
  </si>
  <si>
    <t>SUJATHA K.V</t>
  </si>
  <si>
    <t>MOLAGODA JAYAPALA M.V</t>
  </si>
  <si>
    <t>SUMANGALA K.V</t>
  </si>
  <si>
    <t>THALGAMUWA ILANGASOORIYA K.V</t>
  </si>
  <si>
    <t>GALATHARA P.V</t>
  </si>
  <si>
    <t>WALALGODA K.V</t>
  </si>
  <si>
    <t>RAHALA WEST K.V</t>
  </si>
  <si>
    <t>AL- ASHAR MU K.V</t>
  </si>
  <si>
    <t>SRI KATHIRESHAN P.V.</t>
  </si>
  <si>
    <t>SIRIWARDANA M.V</t>
  </si>
  <si>
    <t>KABULUMULLA MODEL SCHOOL</t>
  </si>
  <si>
    <t xml:space="preserve">POONUGALA T.V. </t>
  </si>
  <si>
    <t>GANESHA T.V</t>
  </si>
  <si>
    <t>ST' MARRY T.M.V.</t>
  </si>
  <si>
    <t>RUWANWELLA PRIMARY COLLEGE</t>
  </si>
  <si>
    <t>ATULUGAMA MAYADUNNA M.V</t>
  </si>
  <si>
    <t>IQRA P.V.</t>
  </si>
  <si>
    <t>DEHIOWITA BUDDHIST P.V.</t>
  </si>
  <si>
    <t>YOGAMA K.V.</t>
  </si>
  <si>
    <t>ZAHIRA M.M.V.</t>
  </si>
  <si>
    <t>THULHIRIYA M.M.V.</t>
  </si>
  <si>
    <t>MAINOLUWA M.V.</t>
  </si>
  <si>
    <t>SHAHIRA MUSLIM V.</t>
  </si>
  <si>
    <t>VIDIYAWARDANA P.V.</t>
  </si>
  <si>
    <t>WRAKAPOLA GAMINI M.V.</t>
  </si>
  <si>
    <t>HAKAHINNA P.V.</t>
  </si>
  <si>
    <t>BOYAGAMA M.V.</t>
  </si>
  <si>
    <t>MABOPITIYA M.V.</t>
  </si>
  <si>
    <t>MORADANA M.V.</t>
  </si>
  <si>
    <t>KADIGAMUWA BABARAGAMA K.V.</t>
  </si>
  <si>
    <t>DHARMASIRI SENANAYAKA M.V.</t>
  </si>
  <si>
    <t>NAGARAGIRI M.V</t>
  </si>
  <si>
    <t>HABBUNKADUWA K.V</t>
  </si>
  <si>
    <t>BEMINIWATTA M.V</t>
  </si>
  <si>
    <t>KOTAWELLA K.V</t>
  </si>
  <si>
    <t>GANETHENNA M.V</t>
  </si>
  <si>
    <t>MADEENA MU M.V</t>
  </si>
  <si>
    <t>GABBALA SIRISANGABO M.V</t>
  </si>
  <si>
    <t>PALLIPORUWA MU.K.V</t>
  </si>
  <si>
    <t>DIPPITIYA RAJGIRI M.V.</t>
  </si>
  <si>
    <t>RANDIWELA M.V.</t>
  </si>
  <si>
    <t>NOORANIYA M.M.V.</t>
  </si>
  <si>
    <t>PETHANGODA K.V.</t>
  </si>
  <si>
    <t>RUWANWELLA P.V.</t>
  </si>
  <si>
    <t>GONAGALA NORTH K.V.</t>
  </si>
  <si>
    <t>SRI DEWANANDA K.V.</t>
  </si>
  <si>
    <t>THANTHIRIKANDA P.V.</t>
  </si>
  <si>
    <t>AMARASINGHE K.V.</t>
  </si>
  <si>
    <t>DODAWATHTHA P.V.</t>
  </si>
  <si>
    <t>POLGASWATHTHA M.V.</t>
  </si>
  <si>
    <t>N.M. PERERA M.M.V.</t>
  </si>
  <si>
    <t>VIVEKANANDA T.V.</t>
  </si>
  <si>
    <t xml:space="preserve">RUWANWELLA </t>
  </si>
  <si>
    <t>HALIYAGODA P.V.</t>
  </si>
  <si>
    <t>DHARMASIRI SENANAYAKA M.M.V.</t>
  </si>
  <si>
    <t>ALAPALAWALA M.V.</t>
  </si>
  <si>
    <t>GETIYALULLA NEW P.V.</t>
  </si>
  <si>
    <t>DAMMAJOTHI K.V.</t>
  </si>
  <si>
    <t>UDUWAKA K.V.</t>
  </si>
  <si>
    <t>ASMADALA P.V</t>
  </si>
  <si>
    <t>AL-JALAL MU.K.V</t>
  </si>
  <si>
    <t>WADIYATHENNA MU K.V</t>
  </si>
  <si>
    <t>BAKULWALA K.V</t>
  </si>
  <si>
    <t>DEEWELA AHASLIYADDA P.V</t>
  </si>
  <si>
    <t>HATHGAMPOLA M.V</t>
  </si>
  <si>
    <t>KAHAWANDALA K.V</t>
  </si>
  <si>
    <t>KOONGAMUWA K.V</t>
  </si>
  <si>
    <t>MANADEE M.V</t>
  </si>
  <si>
    <t>KEHELWATTA M.V</t>
  </si>
  <si>
    <t>DIPPITIYA RAJAGIRI M.V</t>
  </si>
  <si>
    <t>UDANVITA M.V.</t>
  </si>
  <si>
    <t>MAHAWILA WARAKAGOA P.V.</t>
  </si>
  <si>
    <t>WAHAKULA K.V.</t>
  </si>
  <si>
    <t>KANNATHTHOTA P.V.</t>
  </si>
  <si>
    <t>DEHIOWITA BUDHIST P.V.</t>
  </si>
  <si>
    <t>PANNALA M.V.</t>
  </si>
  <si>
    <t>VIDYALOKA P.V.</t>
  </si>
  <si>
    <t>PANAWATHTHA T.V.</t>
  </si>
  <si>
    <t>ATULUGAMA MAYADUNNA M.V.</t>
  </si>
  <si>
    <t>BULATHKOHUPITPYA</t>
  </si>
  <si>
    <t>UNDUGODA TAMIL V.</t>
  </si>
  <si>
    <t xml:space="preserve"> GETIYAMULLA M.V.</t>
  </si>
  <si>
    <t>YATALATHISSA K.V.</t>
  </si>
  <si>
    <t>DELGEMUWA P.V.</t>
  </si>
  <si>
    <t>DORAWAKA MAHASEN K.V.</t>
  </si>
  <si>
    <t>WLAGAMBA K.V.</t>
  </si>
  <si>
    <t>EREGAMA K.V.</t>
  </si>
  <si>
    <t>BOSSELLA M.V.</t>
  </si>
  <si>
    <t>WATHURA SRI LANKA P.V.</t>
  </si>
  <si>
    <t>GANTHUNA UDAGAMA K.V</t>
  </si>
  <si>
    <t>GABBALA SIRISAGABO M.V</t>
  </si>
  <si>
    <t>HEWADIWELA M.V</t>
  </si>
  <si>
    <t>ASHOKA M.V</t>
  </si>
  <si>
    <t>DUNUKEWALA M.V</t>
  </si>
  <si>
    <t>BEDDAWALA M.V</t>
  </si>
  <si>
    <t>DANAGAMA MU .K.V</t>
  </si>
  <si>
    <t>DARUL ULOOM MU M.V</t>
  </si>
  <si>
    <t>WELIGAMUWA K.V</t>
  </si>
  <si>
    <t>WADUWAWALA K.V</t>
  </si>
  <si>
    <t>MOLAGODA P.V.</t>
  </si>
  <si>
    <t xml:space="preserve">YOGAMA MODEL K.V.                                 </t>
  </si>
  <si>
    <t xml:space="preserve">DIGALA K.V.                                       </t>
  </si>
  <si>
    <t>DAIGALA V.</t>
  </si>
  <si>
    <t xml:space="preserve">MAHAKANDA K.V.                                    </t>
  </si>
  <si>
    <t>MAHABAGE V.</t>
  </si>
  <si>
    <t>IHALANEVESMIRE V.</t>
  </si>
  <si>
    <t xml:space="preserve">URUMEEWALA K.V.                                   </t>
  </si>
  <si>
    <t xml:space="preserve">DEBEGAMA KAMBURAPOLA K.V.                         </t>
  </si>
  <si>
    <t xml:space="preserve">KABULUMULLA MODEL SCHOOL             </t>
  </si>
  <si>
    <t xml:space="preserve">SRI RAMAKRISHNA P.V.                              </t>
  </si>
  <si>
    <t xml:space="preserve">POONUGALA T.V.                                    </t>
  </si>
  <si>
    <t xml:space="preserve">SIRIWARDHANA M.V.                                 </t>
  </si>
  <si>
    <t xml:space="preserve">EPALAPITIYA P.V.                                  </t>
  </si>
  <si>
    <t xml:space="preserve">RANJAN WIJERATHNA M.V.                            </t>
  </si>
  <si>
    <t xml:space="preserve">INGIRIYAWATHTHA M.V.                              </t>
  </si>
  <si>
    <t xml:space="preserve">SRI WICKRAMA KANISHTA VIDYALAYA       </t>
  </si>
  <si>
    <t xml:space="preserve">MAHALLA P.V.                                      </t>
  </si>
  <si>
    <t xml:space="preserve">SRI DEVANANDA K.V.                                </t>
  </si>
  <si>
    <t xml:space="preserve">RUWANWELLA PRIMAY COLLEGE                         </t>
  </si>
  <si>
    <t xml:space="preserve">GONAGALA NORTH JUNIOR SCHOOL                      </t>
  </si>
  <si>
    <t xml:space="preserve">NEW POLATAGAMA T.V.                               </t>
  </si>
  <si>
    <t>NAHELMA T.V.</t>
  </si>
  <si>
    <t>MANIYANGAMA M.V.</t>
  </si>
  <si>
    <t xml:space="preserve">MATTHAMAGODA R ATHNAWALI M V </t>
  </si>
  <si>
    <t xml:space="preserve">GANEPALLA K.V.                                    </t>
  </si>
  <si>
    <t xml:space="preserve">DELLOLUWA K.V.                                    </t>
  </si>
  <si>
    <t xml:space="preserve">ST.MARY'S TAMIL M.V.                              </t>
  </si>
  <si>
    <t xml:space="preserve">GARAGODA SINHALA  VIDYALAYA                        </t>
  </si>
  <si>
    <t xml:space="preserve">WALAGAMBA MAHA VIDYALAYA                          </t>
  </si>
  <si>
    <t>KITHULGALA</t>
  </si>
  <si>
    <t>ETHNAWALA M.V.</t>
  </si>
  <si>
    <t>MEEDENIYA M.V.</t>
  </si>
  <si>
    <t>LENAGALA M.V.</t>
  </si>
  <si>
    <t>WARAKAPOLA GAMINI M.V.</t>
  </si>
  <si>
    <t>GODAWELA SRI PAGNANANDA M.V.</t>
  </si>
  <si>
    <t>KEGALU ROYAL M.V.</t>
  </si>
  <si>
    <t>SAHIRA MUSLIM M.V.</t>
  </si>
  <si>
    <t>RUGGAHATHANNA P.V.</t>
  </si>
  <si>
    <t>AMBANPITIYA TAMIL V.</t>
  </si>
  <si>
    <t>DEWAPRIYA WALISINGHE P.V.</t>
  </si>
  <si>
    <t>DEDIGAMA P.V.</t>
  </si>
  <si>
    <t>KANANGAMUWA RAJASINGHE M.V.</t>
  </si>
  <si>
    <t>PALAPOLUWA K.V.</t>
  </si>
  <si>
    <t>GURUBEWILA K.V</t>
  </si>
  <si>
    <t>PARAPE M.V</t>
  </si>
  <si>
    <t>TAMMITA K.V</t>
  </si>
  <si>
    <t>GABBALA SIRISAGABO K.V</t>
  </si>
  <si>
    <t>KEHELPANNALA K.V</t>
  </si>
  <si>
    <t>DIPPITIYA MU .M.V</t>
  </si>
  <si>
    <t>PPOLAMBEGODA K.V</t>
  </si>
  <si>
    <t>DOTHALOYA P.V</t>
  </si>
  <si>
    <t>UDUHURUWA MU M.V</t>
  </si>
  <si>
    <t>D.S.SENANAYAKE K.V</t>
  </si>
  <si>
    <t>MADULBOWa MU.M.V</t>
  </si>
  <si>
    <t>THALGASPITIYA MU V</t>
  </si>
  <si>
    <t>WALPOLA P.V.</t>
  </si>
  <si>
    <t xml:space="preserve">AMITHIRIGALA MAHA VIDYALAYA                       </t>
  </si>
  <si>
    <t xml:space="preserve">KUDAGAMA P.V.                                      </t>
  </si>
  <si>
    <t xml:space="preserve">PALLAWATTA P.V.                                   </t>
  </si>
  <si>
    <t xml:space="preserve">SRI INDRARATHNA K.V.                              </t>
  </si>
  <si>
    <t>OTHNAPITIYA K.V.</t>
  </si>
  <si>
    <t>MAHENA K.V.</t>
  </si>
  <si>
    <t>RANDIWELA M.V</t>
  </si>
  <si>
    <t>DEVI BALIKA M.V</t>
  </si>
  <si>
    <t>GALATHARA UDUWEWALA M.V</t>
  </si>
  <si>
    <t>DANAGAMA MU K.V</t>
  </si>
  <si>
    <t>PAHALA TABAVITA P.V</t>
  </si>
  <si>
    <t>NOORANIYA K.V</t>
  </si>
  <si>
    <t>HENEPOLA OLCUT K.V.</t>
  </si>
  <si>
    <t>KIRIKOHUTENNA K.V.</t>
  </si>
  <si>
    <t xml:space="preserve">WELIHELATHENNE K.V.                               </t>
  </si>
  <si>
    <t xml:space="preserve">PELEMPITIYA K.V.                                  </t>
  </si>
  <si>
    <t xml:space="preserve">PANNILA WEERASINHA K.V.                           </t>
  </si>
  <si>
    <t>MALWANA GOV. K.V.</t>
  </si>
  <si>
    <t>KURUNEGODA MUSLIM M.V.</t>
  </si>
  <si>
    <t>WADURADENIYA P.V.</t>
  </si>
  <si>
    <t>HOLOMBUWA K.V.</t>
  </si>
  <si>
    <t>MAHAWILA WARAKAGODA K.V.</t>
  </si>
  <si>
    <t>KIULDENIYA MAHANAGA M.V.</t>
  </si>
  <si>
    <t>HEENATIPANA K.V</t>
  </si>
  <si>
    <t>DASWATTA SRI SUMANGALA K.V</t>
  </si>
  <si>
    <t>RAKWANA</t>
  </si>
  <si>
    <t>PALMADULLA</t>
  </si>
  <si>
    <t>NIVIYHIGALA</t>
  </si>
  <si>
    <t>RAAHNAPURA</t>
  </si>
  <si>
    <t>YATIYANTHOTA</t>
  </si>
  <si>
    <t>RABUKKANA</t>
  </si>
  <si>
    <t>DADIGAMA</t>
  </si>
  <si>
    <t>WARAKAPALA</t>
  </si>
  <si>
    <t>YARANIYAGALA</t>
  </si>
  <si>
    <t>RURANIYAGALA</t>
  </si>
  <si>
    <t>Smart Board</t>
  </si>
  <si>
    <t xml:space="preserve">                                 NEEDS OF AESTHATIC ITEMS FOR SCHOOLS-2021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</si>
  <si>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ANNUAL IMPLEMENTATION PROGRAMME -2021               Annex-6B(Keg)</t>
  </si>
  <si>
    <t>Ruwanwella</t>
  </si>
  <si>
    <t>Renovation of The Roof of Budu Madura at Sri Wijayarama Temple</t>
  </si>
  <si>
    <t>Renovation of Vihara Mandhiraya at Pandeniya Arannaya Senesanaya</t>
  </si>
  <si>
    <t>Construction of Bodhi Bamma at Kotigala Sri Dharma Nikethanaya</t>
  </si>
  <si>
    <t>Renovation of Sangayawasaya at Diyagama Sri Lankaramaya</t>
  </si>
  <si>
    <t>Construction of Sangayawasaya at Wadupola Sri Darmakeerithiramaya</t>
  </si>
  <si>
    <t>Contruction of Multi Purpose building at Diviyagala Sri Sailathalaramaya</t>
  </si>
  <si>
    <t>Construction of Libarary building at Kumarapura Sri Tissaramaya</t>
  </si>
  <si>
    <t>Construction of Darmasalawa at Galbokka Sri Sailathalaramaya</t>
  </si>
  <si>
    <t>Contruction of Dharmasala hall at Erabadupitiya Sri Punnayawardanaramaya</t>
  </si>
  <si>
    <t xml:space="preserve">1-3 Grade   </t>
  </si>
  <si>
    <t>Contruction of Multi Purpose building at Sambodhi Buddist Center</t>
  </si>
  <si>
    <t>Construction of Awasa Geya at Athalawa Sri Pathmasekara Aramaya</t>
  </si>
  <si>
    <t>Contruction of Multi Purpose building at Kannaththota Methsith Arana Bikshu Training Center</t>
  </si>
  <si>
    <t>Renovation of Roof of Dharma Salawa at Kudagama Sri Wijayaramaya</t>
  </si>
  <si>
    <t xml:space="preserve"> Constructions of tube wells or new water sapply systems </t>
  </si>
  <si>
    <t xml:space="preserve">        ANNUAL IMPLEMENTATION PROGRAMME - 2021(List of Activity) Sub component 1.1 </t>
  </si>
  <si>
    <t>Renovation of teather quarters</t>
  </si>
  <si>
    <t>Renovations of roofs and minor repairs of school buildings</t>
  </si>
  <si>
    <t>Developments of electricity facilities</t>
  </si>
  <si>
    <t>Repair of drinking water supply systems</t>
  </si>
  <si>
    <t>Construction of other infrasructure facilities</t>
  </si>
  <si>
    <t xml:space="preserve">Construction 2nd or 3rd stages of school buildings </t>
  </si>
  <si>
    <t>Need of building for 3 or more class room</t>
  </si>
  <si>
    <t>Need of building for 2 class room</t>
  </si>
  <si>
    <t>Need of building for 1 class room</t>
  </si>
  <si>
    <t xml:space="preserve">Construction of school building </t>
  </si>
  <si>
    <t>Developments of sanitary facilities</t>
  </si>
  <si>
    <t>Supply of water for schools without water througout the year</t>
  </si>
  <si>
    <t xml:space="preserve">Establish  water sapply system suitable for drinking  </t>
  </si>
  <si>
    <t>Renovations of roofs and major repairs of school buildings</t>
  </si>
  <si>
    <t>Renovation of other units buildings</t>
  </si>
  <si>
    <t xml:space="preserve">Establish  water supply system suitable for drinking  </t>
  </si>
  <si>
    <t xml:space="preserve"> Constructions of tube wells or new water supply systems </t>
  </si>
  <si>
    <t>Supply of water for Schools without water throughout the year</t>
  </si>
  <si>
    <t>Constructions of school buildings</t>
  </si>
  <si>
    <t>Completion of 2nd and 3ed stages of school  buildings</t>
  </si>
  <si>
    <t>Repair of drinking water facilities</t>
  </si>
  <si>
    <t>Developments of electricity</t>
  </si>
  <si>
    <t>Renovations fo roofs and minor repairs of school buildings</t>
  </si>
  <si>
    <t xml:space="preserve">                         Requirement of Desks &amp; Chairs                             </t>
  </si>
  <si>
    <t xml:space="preserve">NEEDS OF FURNITURE FOR SCHOOLS-2021                                                                                                                                                                                                                                </t>
  </si>
  <si>
    <t>B.A.A. -  1.2.1/ 1.2.2</t>
  </si>
  <si>
    <t>Broad activity area 2.2.1</t>
  </si>
  <si>
    <t xml:space="preserve">                                Name zones and needs quantity of item</t>
  </si>
  <si>
    <t>Name of item</t>
  </si>
  <si>
    <t>Total no: of item needs</t>
  </si>
  <si>
    <t xml:space="preserve">                                                     NEEDS OF SPORT ITEMS FOR SCHOOLS-2021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</si>
  <si>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SUMMARY AT ZONAL LEVEL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</si>
  <si>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NEEDS OF IT ITEMS FOR SCHOOLS-2021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</si>
  <si>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SUMMARY AT ZONAL LEVEL                                                                                                                                                                                  </t>
  </si>
  <si>
    <t>Annex-6A(Rat)</t>
  </si>
  <si>
    <t>Sector: Cultural Affairs</t>
  </si>
  <si>
    <t xml:space="preserve">ANNUAL IMPLEMENTATION PROGRAMME -2021              </t>
  </si>
  <si>
    <t>B.A.A.  - 1.1.1</t>
  </si>
  <si>
    <t>Annual allocation Rs.</t>
  </si>
  <si>
    <t>Tentitative estimated cost 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</si>
</sst>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mbria"/>
      <family val="1"/>
      <scheme val="major"/>
    </font>
    <font>
      <sz val="1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sz val="10"/>
      <name val="Cambria"/>
      <family val="1"/>
      <scheme val="major"/>
    </font>
    <font>
      <b/>
      <sz val="12"/>
      <name val="Cambria"/>
      <family val="1"/>
      <scheme val="major"/>
    </font>
    <font>
      <b/>
      <sz val="10"/>
      <name val="Cambria"/>
      <family val="1"/>
      <scheme val="major"/>
    </font>
    <font>
      <sz val="10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2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Iskoola Pota"/>
      <family val="1"/>
    </font>
    <font>
      <sz val="12"/>
      <color theme="1"/>
      <name val="Iskoola Pota"/>
      <family val="1"/>
    </font>
    <font>
      <b/>
      <sz val="12"/>
      <name val="Iskoola Pota"/>
      <family val="1"/>
    </font>
    <font>
      <b/>
      <sz val="11"/>
      <name val="Iskoola Pota"/>
      <family val="1"/>
    </font>
    <font>
      <b/>
      <sz val="11"/>
      <color theme="1"/>
      <name val="Iskoola Pota"/>
      <family val="1"/>
    </font>
    <font>
      <sz val="11"/>
      <color theme="1"/>
      <name val="Iskoola Pota"/>
      <family val="1"/>
    </font>
    <font>
      <sz val="11"/>
      <name val="Iskoola Pota"/>
      <family val="1"/>
    </font>
    <font>
      <sz val="10"/>
      <color indexed="8"/>
      <name val="Iskoola Pota"/>
      <family val="1"/>
    </font>
    <font>
      <sz val="10"/>
      <name val="Iskoola Pota"/>
      <family val="1"/>
    </font>
    <font>
      <b/>
      <sz val="10"/>
      <name val="Iskoola Pota"/>
      <family val="1"/>
    </font>
    <font>
      <sz val="10"/>
      <color theme="1"/>
      <name val="Iskoola Pota"/>
      <family val="1"/>
    </font>
    <font>
      <b/>
      <sz val="10"/>
      <color theme="1"/>
      <name val="Iskoola Pota"/>
      <family val="1"/>
    </font>
    <font>
      <sz val="10"/>
      <color rgb="FF000000"/>
      <name val="Iskoola Pota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4" fillId="0" borderId="0"/>
    <xf numFmtId="0" fontId="10" fillId="0" borderId="0"/>
  </cellStyleXfs>
  <cellXfs count="329">
    <xf numFmtId="0" fontId="0" fillId="0" borderId="0" xfId="0"/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43" fontId="3" fillId="0" borderId="5" xfId="1" applyFont="1" applyBorder="1" applyAlignment="1">
      <alignment horizontal="center" wrapText="1"/>
    </xf>
    <xf numFmtId="164" fontId="3" fillId="0" borderId="5" xfId="1" applyNumberFormat="1" applyFont="1" applyBorder="1" applyAlignment="1">
      <alignment horizontal="center" wrapText="1"/>
    </xf>
    <xf numFmtId="0" fontId="0" fillId="0" borderId="13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0" fontId="7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/>
    </xf>
    <xf numFmtId="0" fontId="4" fillId="3" borderId="18" xfId="0" applyFont="1" applyFill="1" applyBorder="1" applyAlignment="1">
      <alignment vertical="center"/>
    </xf>
    <xf numFmtId="43" fontId="9" fillId="3" borderId="19" xfId="0" applyNumberFormat="1" applyFont="1" applyFill="1" applyBorder="1"/>
    <xf numFmtId="43" fontId="9" fillId="3" borderId="19" xfId="1" applyFont="1" applyFill="1" applyBorder="1"/>
    <xf numFmtId="164" fontId="8" fillId="3" borderId="19" xfId="1" applyNumberFormat="1" applyFont="1" applyFill="1" applyBorder="1"/>
    <xf numFmtId="0" fontId="13" fillId="0" borderId="0" xfId="0" applyFont="1"/>
    <xf numFmtId="164" fontId="4" fillId="0" borderId="1" xfId="1" applyNumberFormat="1" applyFont="1" applyFill="1" applyBorder="1" applyAlignment="1">
      <alignment wrapText="1"/>
    </xf>
    <xf numFmtId="0" fontId="0" fillId="0" borderId="25" xfId="0" applyBorder="1" applyAlignment="1">
      <alignment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5" fillId="0" borderId="0" xfId="0" applyFont="1" applyAlignment="1">
      <alignment vertical="top"/>
    </xf>
    <xf numFmtId="0" fontId="23" fillId="0" borderId="0" xfId="0" applyFont="1" applyAlignment="1">
      <alignment vertical="top"/>
    </xf>
    <xf numFmtId="164" fontId="24" fillId="0" borderId="0" xfId="1" applyNumberFormat="1" applyFont="1" applyAlignment="1">
      <alignment vertical="top"/>
    </xf>
    <xf numFmtId="43" fontId="23" fillId="0" borderId="0" xfId="1" applyFont="1" applyAlignment="1">
      <alignment vertical="top"/>
    </xf>
    <xf numFmtId="0" fontId="24" fillId="0" borderId="2" xfId="0" applyFont="1" applyBorder="1" applyAlignment="1">
      <alignment horizontal="center" vertical="top"/>
    </xf>
    <xf numFmtId="0" fontId="24" fillId="0" borderId="5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 wrapText="1"/>
    </xf>
    <xf numFmtId="43" fontId="24" fillId="0" borderId="5" xfId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26" xfId="0" applyFont="1" applyBorder="1" applyAlignment="1">
      <alignment vertical="top"/>
    </xf>
    <xf numFmtId="0" fontId="23" fillId="0" borderId="1" xfId="0" applyFont="1" applyBorder="1" applyAlignment="1">
      <alignment horizontal="left" vertical="top"/>
    </xf>
    <xf numFmtId="0" fontId="25" fillId="0" borderId="3" xfId="0" applyFont="1" applyBorder="1" applyAlignment="1">
      <alignment vertical="top" wrapText="1"/>
    </xf>
    <xf numFmtId="43" fontId="23" fillId="0" borderId="1" xfId="1" applyFont="1" applyFill="1" applyBorder="1" applyAlignment="1">
      <alignment vertical="top"/>
    </xf>
    <xf numFmtId="0" fontId="25" fillId="0" borderId="26" xfId="0" applyFont="1" applyBorder="1" applyAlignment="1">
      <alignment horizontal="left" vertical="top"/>
    </xf>
    <xf numFmtId="0" fontId="23" fillId="0" borderId="1" xfId="0" applyFont="1" applyBorder="1" applyAlignment="1">
      <alignment horizontal="center" vertical="top"/>
    </xf>
    <xf numFmtId="0" fontId="25" fillId="0" borderId="26" xfId="3" applyFont="1" applyBorder="1" applyAlignment="1">
      <alignment vertical="top"/>
    </xf>
    <xf numFmtId="0" fontId="25" fillId="0" borderId="26" xfId="0" applyFont="1" applyBorder="1" applyAlignment="1">
      <alignment horizontal="left" vertical="top" wrapText="1"/>
    </xf>
    <xf numFmtId="0" fontId="23" fillId="0" borderId="26" xfId="0" applyFont="1" applyBorder="1" applyAlignment="1">
      <alignment horizontal="center" vertical="top"/>
    </xf>
    <xf numFmtId="0" fontId="23" fillId="0" borderId="26" xfId="0" applyFont="1" applyBorder="1" applyAlignment="1">
      <alignment horizontal="left" vertical="top"/>
    </xf>
    <xf numFmtId="43" fontId="23" fillId="0" borderId="26" xfId="1" applyFont="1" applyFill="1" applyBorder="1" applyAlignment="1">
      <alignment vertical="top"/>
    </xf>
    <xf numFmtId="0" fontId="25" fillId="0" borderId="1" xfId="0" applyFont="1" applyBorder="1" applyAlignment="1">
      <alignment horizontal="left" vertical="top"/>
    </xf>
    <xf numFmtId="4" fontId="23" fillId="0" borderId="1" xfId="0" applyNumberFormat="1" applyFont="1" applyBorder="1" applyAlignment="1">
      <alignment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3" fillId="0" borderId="26" xfId="3" applyFont="1" applyBorder="1" applyAlignment="1">
      <alignment vertical="top"/>
    </xf>
    <xf numFmtId="0" fontId="23" fillId="5" borderId="1" xfId="0" applyFont="1" applyFill="1" applyBorder="1" applyAlignment="1">
      <alignment horizontal="center" vertical="top"/>
    </xf>
    <xf numFmtId="43" fontId="23" fillId="5" borderId="1" xfId="1" applyFont="1" applyFill="1" applyBorder="1" applyAlignment="1">
      <alignment vertical="top"/>
    </xf>
    <xf numFmtId="0" fontId="25" fillId="0" borderId="26" xfId="0" applyFont="1" applyBorder="1" applyAlignment="1">
      <alignment vertical="top" wrapText="1"/>
    </xf>
    <xf numFmtId="0" fontId="23" fillId="5" borderId="26" xfId="0" applyFont="1" applyFill="1" applyBorder="1" applyAlignment="1">
      <alignment horizontal="center" vertical="top"/>
    </xf>
    <xf numFmtId="43" fontId="23" fillId="5" borderId="26" xfId="1" applyFont="1" applyFill="1" applyBorder="1" applyAlignment="1">
      <alignment vertical="top"/>
    </xf>
    <xf numFmtId="0" fontId="25" fillId="5" borderId="26" xfId="0" applyFont="1" applyFill="1" applyBorder="1" applyAlignment="1">
      <alignment horizontal="left" vertical="top" wrapText="1"/>
    </xf>
    <xf numFmtId="0" fontId="25" fillId="0" borderId="26" xfId="0" applyFont="1" applyBorder="1" applyAlignment="1">
      <alignment horizontal="center" vertical="top"/>
    </xf>
    <xf numFmtId="0" fontId="24" fillId="0" borderId="8" xfId="0" applyFont="1" applyBorder="1" applyAlignment="1">
      <alignment vertical="top" wrapText="1"/>
    </xf>
    <xf numFmtId="0" fontId="25" fillId="0" borderId="27" xfId="0" applyFont="1" applyBorder="1" applyAlignment="1">
      <alignment vertical="top"/>
    </xf>
    <xf numFmtId="0" fontId="25" fillId="0" borderId="29" xfId="3" applyFont="1" applyBorder="1" applyAlignment="1">
      <alignment vertical="top"/>
    </xf>
    <xf numFmtId="0" fontId="23" fillId="4" borderId="26" xfId="0" applyFont="1" applyFill="1" applyBorder="1" applyAlignment="1">
      <alignment horizontal="center" vertical="top"/>
    </xf>
    <xf numFmtId="0" fontId="25" fillId="4" borderId="0" xfId="0" applyFont="1" applyFill="1" applyAlignment="1">
      <alignment vertical="top"/>
    </xf>
    <xf numFmtId="43" fontId="23" fillId="4" borderId="26" xfId="1" applyFont="1" applyFill="1" applyBorder="1" applyAlignment="1">
      <alignment vertical="top"/>
    </xf>
    <xf numFmtId="0" fontId="23" fillId="0" borderId="28" xfId="0" applyFont="1" applyBorder="1" applyAlignment="1">
      <alignment vertical="top" wrapText="1"/>
    </xf>
    <xf numFmtId="0" fontId="23" fillId="3" borderId="16" xfId="0" applyFont="1" applyFill="1" applyBorder="1" applyAlignment="1">
      <alignment horizontal="center" vertical="top"/>
    </xf>
    <xf numFmtId="0" fontId="24" fillId="3" borderId="17" xfId="0" applyFont="1" applyFill="1" applyBorder="1" applyAlignment="1">
      <alignment horizontal="center" vertical="top"/>
    </xf>
    <xf numFmtId="0" fontId="23" fillId="3" borderId="17" xfId="0" applyFont="1" applyFill="1" applyBorder="1" applyAlignment="1">
      <alignment vertical="top"/>
    </xf>
    <xf numFmtId="0" fontId="23" fillId="3" borderId="18" xfId="0" applyFont="1" applyFill="1" applyBorder="1" applyAlignment="1">
      <alignment vertical="top"/>
    </xf>
    <xf numFmtId="43" fontId="24" fillId="3" borderId="19" xfId="0" applyNumberFormat="1" applyFont="1" applyFill="1" applyBorder="1" applyAlignment="1">
      <alignment vertical="top"/>
    </xf>
    <xf numFmtId="43" fontId="24" fillId="3" borderId="19" xfId="1" applyFont="1" applyFill="1" applyBorder="1" applyAlignment="1">
      <alignment vertical="top"/>
    </xf>
    <xf numFmtId="0" fontId="25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43" fontId="25" fillId="0" borderId="1" xfId="1" applyFont="1" applyBorder="1" applyAlignment="1">
      <alignment vertical="top"/>
    </xf>
    <xf numFmtId="0" fontId="25" fillId="0" borderId="27" xfId="0" applyFont="1" applyBorder="1" applyAlignment="1">
      <alignment horizontal="center" vertical="top"/>
    </xf>
    <xf numFmtId="0" fontId="25" fillId="0" borderId="2" xfId="0" applyFont="1" applyBorder="1" applyAlignment="1">
      <alignment horizontal="center" vertical="top"/>
    </xf>
    <xf numFmtId="43" fontId="25" fillId="0" borderId="2" xfId="1" applyFont="1" applyBorder="1" applyAlignment="1">
      <alignment vertical="top"/>
    </xf>
    <xf numFmtId="0" fontId="23" fillId="0" borderId="2" xfId="0" applyFont="1" applyBorder="1" applyAlignment="1">
      <alignment horizontal="center" vertical="top"/>
    </xf>
    <xf numFmtId="43" fontId="23" fillId="0" borderId="2" xfId="1" applyFont="1" applyFill="1" applyBorder="1" applyAlignment="1">
      <alignment vertical="top"/>
    </xf>
    <xf numFmtId="0" fontId="23" fillId="0" borderId="27" xfId="0" applyFont="1" applyBorder="1" applyAlignment="1">
      <alignment horizontal="center" vertical="top"/>
    </xf>
    <xf numFmtId="4" fontId="25" fillId="0" borderId="1" xfId="0" applyNumberFormat="1" applyFont="1" applyBorder="1" applyAlignment="1">
      <alignment vertical="top" wrapText="1"/>
    </xf>
    <xf numFmtId="0" fontId="27" fillId="0" borderId="13" xfId="0" applyFont="1" applyBorder="1" applyAlignment="1">
      <alignment horizontal="center" vertical="top" wrapText="1"/>
    </xf>
    <xf numFmtId="0" fontId="25" fillId="0" borderId="27" xfId="0" applyFont="1" applyBorder="1" applyAlignment="1">
      <alignment horizontal="left" vertical="top"/>
    </xf>
    <xf numFmtId="0" fontId="25" fillId="0" borderId="1" xfId="0" applyFont="1" applyBorder="1" applyAlignment="1">
      <alignment horizontal="center" vertical="top" wrapText="1"/>
    </xf>
    <xf numFmtId="0" fontId="25" fillId="0" borderId="26" xfId="0" applyFont="1" applyBorder="1" applyAlignment="1">
      <alignment horizontal="center" vertical="top" wrapText="1"/>
    </xf>
    <xf numFmtId="4" fontId="25" fillId="0" borderId="1" xfId="0" applyNumberFormat="1" applyFont="1" applyBorder="1" applyAlignment="1">
      <alignment horizontal="right" vertical="top" wrapText="1"/>
    </xf>
    <xf numFmtId="0" fontId="25" fillId="0" borderId="29" xfId="0" applyFont="1" applyBorder="1" applyAlignment="1">
      <alignment vertical="top"/>
    </xf>
    <xf numFmtId="0" fontId="25" fillId="0" borderId="29" xfId="0" applyFont="1" applyBorder="1" applyAlignment="1">
      <alignment horizontal="left" vertical="top"/>
    </xf>
    <xf numFmtId="4" fontId="25" fillId="0" borderId="26" xfId="0" applyNumberFormat="1" applyFont="1" applyFill="1" applyBorder="1" applyAlignment="1">
      <alignment vertical="top" wrapText="1"/>
    </xf>
    <xf numFmtId="0" fontId="23" fillId="0" borderId="26" xfId="0" applyFont="1" applyBorder="1" applyAlignment="1">
      <alignment vertical="top"/>
    </xf>
    <xf numFmtId="4" fontId="25" fillId="0" borderId="26" xfId="0" applyNumberFormat="1" applyFont="1" applyBorder="1" applyAlignment="1">
      <alignment horizontal="right" vertical="top" wrapText="1"/>
    </xf>
    <xf numFmtId="0" fontId="25" fillId="3" borderId="22" xfId="0" applyFont="1" applyFill="1" applyBorder="1" applyAlignment="1">
      <alignment vertical="top"/>
    </xf>
    <xf numFmtId="0" fontId="25" fillId="3" borderId="23" xfId="0" applyFont="1" applyFill="1" applyBorder="1" applyAlignment="1">
      <alignment vertical="top"/>
    </xf>
    <xf numFmtId="43" fontId="26" fillId="3" borderId="24" xfId="0" applyNumberFormat="1" applyFont="1" applyFill="1" applyBorder="1" applyAlignment="1">
      <alignment vertical="top"/>
    </xf>
    <xf numFmtId="0" fontId="25" fillId="0" borderId="26" xfId="3" applyFont="1" applyBorder="1" applyAlignment="1">
      <alignment horizontal="left" vertical="top"/>
    </xf>
    <xf numFmtId="0" fontId="26" fillId="0" borderId="26" xfId="0" applyFont="1" applyBorder="1" applyAlignment="1">
      <alignment horizontal="center" vertical="top"/>
    </xf>
    <xf numFmtId="0" fontId="26" fillId="0" borderId="28" xfId="0" applyFont="1" applyBorder="1" applyAlignment="1">
      <alignment horizontal="center" vertical="top"/>
    </xf>
    <xf numFmtId="0" fontId="26" fillId="0" borderId="28" xfId="0" applyFont="1" applyBorder="1" applyAlignment="1">
      <alignment horizontal="center" vertical="top" wrapText="1"/>
    </xf>
    <xf numFmtId="0" fontId="23" fillId="0" borderId="29" xfId="0" applyFont="1" applyFill="1" applyBorder="1" applyAlignment="1">
      <alignment horizontal="center" vertical="top"/>
    </xf>
    <xf numFmtId="0" fontId="23" fillId="0" borderId="30" xfId="0" applyFont="1" applyFill="1" applyBorder="1" applyAlignment="1">
      <alignment horizontal="center" vertical="top"/>
    </xf>
    <xf numFmtId="43" fontId="23" fillId="0" borderId="30" xfId="1" applyFont="1" applyFill="1" applyBorder="1" applyAlignment="1">
      <alignment vertical="top"/>
    </xf>
    <xf numFmtId="43" fontId="23" fillId="0" borderId="28" xfId="1" applyFont="1" applyFill="1" applyBorder="1" applyAlignment="1">
      <alignment vertical="top"/>
    </xf>
    <xf numFmtId="0" fontId="23" fillId="0" borderId="26" xfId="0" applyFont="1" applyFill="1" applyBorder="1" applyAlignment="1">
      <alignment horizontal="center" vertical="top"/>
    </xf>
    <xf numFmtId="0" fontId="23" fillId="0" borderId="3" xfId="0" applyFont="1" applyFill="1" applyBorder="1" applyAlignment="1">
      <alignment horizontal="center" vertical="top"/>
    </xf>
    <xf numFmtId="43" fontId="25" fillId="0" borderId="26" xfId="1" applyFont="1" applyBorder="1" applyAlignment="1">
      <alignment vertical="top"/>
    </xf>
    <xf numFmtId="0" fontId="23" fillId="0" borderId="0" xfId="0" applyFont="1" applyFill="1" applyAlignment="1">
      <alignment vertical="top"/>
    </xf>
    <xf numFmtId="0" fontId="25" fillId="0" borderId="0" xfId="0" applyFont="1" applyFill="1" applyAlignment="1">
      <alignment vertical="top"/>
    </xf>
    <xf numFmtId="164" fontId="24" fillId="0" borderId="0" xfId="1" applyNumberFormat="1" applyFont="1" applyFill="1" applyAlignment="1">
      <alignment vertical="top"/>
    </xf>
    <xf numFmtId="43" fontId="23" fillId="0" borderId="0" xfId="1" applyFont="1" applyFill="1" applyAlignment="1">
      <alignment vertical="top"/>
    </xf>
    <xf numFmtId="0" fontId="23" fillId="0" borderId="2" xfId="0" applyFont="1" applyFill="1" applyBorder="1" applyAlignment="1">
      <alignment horizontal="center" vertical="top"/>
    </xf>
    <xf numFmtId="0" fontId="23" fillId="0" borderId="5" xfId="0" applyFont="1" applyFill="1" applyBorder="1" applyAlignment="1">
      <alignment horizontal="center" vertical="top"/>
    </xf>
    <xf numFmtId="0" fontId="25" fillId="0" borderId="5" xfId="0" applyFont="1" applyFill="1" applyBorder="1" applyAlignment="1">
      <alignment horizontal="center" vertical="top" wrapText="1"/>
    </xf>
    <xf numFmtId="43" fontId="23" fillId="0" borderId="5" xfId="1" applyFont="1" applyFill="1" applyBorder="1" applyAlignment="1">
      <alignment horizontal="center" vertical="top" wrapText="1"/>
    </xf>
    <xf numFmtId="0" fontId="23" fillId="0" borderId="9" xfId="0" applyFont="1" applyFill="1" applyBorder="1" applyAlignment="1">
      <alignment horizontal="center" vertical="top"/>
    </xf>
    <xf numFmtId="0" fontId="23" fillId="0" borderId="9" xfId="0" applyFont="1" applyFill="1" applyBorder="1" applyAlignment="1">
      <alignment vertical="top"/>
    </xf>
    <xf numFmtId="0" fontId="25" fillId="0" borderId="9" xfId="0" applyFont="1" applyFill="1" applyBorder="1" applyAlignment="1">
      <alignment vertical="top"/>
    </xf>
    <xf numFmtId="43" fontId="23" fillId="0" borderId="9" xfId="1" applyFont="1" applyFill="1" applyBorder="1" applyAlignment="1">
      <alignment vertical="top"/>
    </xf>
    <xf numFmtId="0" fontId="26" fillId="0" borderId="0" xfId="0" applyFont="1" applyFill="1" applyAlignment="1">
      <alignment vertical="top"/>
    </xf>
    <xf numFmtId="0" fontId="23" fillId="0" borderId="1" xfId="0" applyFont="1" applyFill="1" applyBorder="1" applyAlignment="1">
      <alignment horizontal="center" vertical="top"/>
    </xf>
    <xf numFmtId="4" fontId="23" fillId="0" borderId="1" xfId="0" applyNumberFormat="1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center" vertical="top"/>
    </xf>
    <xf numFmtId="0" fontId="25" fillId="0" borderId="26" xfId="0" applyFont="1" applyFill="1" applyBorder="1" applyAlignment="1">
      <alignment horizontal="left" vertical="top"/>
    </xf>
    <xf numFmtId="0" fontId="22" fillId="0" borderId="26" xfId="4" applyFont="1" applyFill="1" applyBorder="1" applyAlignment="1">
      <alignment horizontal="left" vertical="top" wrapText="1"/>
    </xf>
    <xf numFmtId="0" fontId="25" fillId="0" borderId="26" xfId="0" applyFont="1" applyFill="1" applyBorder="1" applyAlignment="1">
      <alignment vertical="top"/>
    </xf>
    <xf numFmtId="0" fontId="25" fillId="0" borderId="26" xfId="0" applyFont="1" applyFill="1" applyBorder="1" applyAlignment="1">
      <alignment vertical="top" wrapText="1"/>
    </xf>
    <xf numFmtId="0" fontId="23" fillId="0" borderId="4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 vertical="top"/>
    </xf>
    <xf numFmtId="0" fontId="25" fillId="0" borderId="26" xfId="0" applyFont="1" applyFill="1" applyBorder="1" applyAlignment="1">
      <alignment horizontal="center" vertical="top"/>
    </xf>
    <xf numFmtId="43" fontId="23" fillId="0" borderId="1" xfId="1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top"/>
    </xf>
    <xf numFmtId="0" fontId="27" fillId="0" borderId="26" xfId="0" applyFont="1" applyFill="1" applyBorder="1" applyAlignment="1">
      <alignment vertical="top"/>
    </xf>
    <xf numFmtId="0" fontId="25" fillId="0" borderId="1" xfId="0" applyFont="1" applyFill="1" applyBorder="1" applyAlignment="1">
      <alignment horizontal="center" vertical="top"/>
    </xf>
    <xf numFmtId="0" fontId="25" fillId="0" borderId="3" xfId="0" applyFont="1" applyFill="1" applyBorder="1" applyAlignment="1">
      <alignment horizontal="center" vertical="top"/>
    </xf>
    <xf numFmtId="0" fontId="22" fillId="0" borderId="26" xfId="2" applyFont="1" applyFill="1" applyBorder="1" applyAlignment="1">
      <alignment horizontal="left" vertical="top" wrapText="1"/>
    </xf>
    <xf numFmtId="0" fontId="25" fillId="0" borderId="26" xfId="0" applyFont="1" applyFill="1" applyBorder="1" applyAlignment="1">
      <alignment horizontal="left" vertical="top" wrapText="1"/>
    </xf>
    <xf numFmtId="0" fontId="27" fillId="0" borderId="26" xfId="0" applyFont="1" applyFill="1" applyBorder="1" applyAlignment="1">
      <alignment horizontal="left" vertical="top"/>
    </xf>
    <xf numFmtId="0" fontId="25" fillId="0" borderId="27" xfId="0" applyFont="1" applyFill="1" applyBorder="1" applyAlignment="1">
      <alignment horizontal="left" vertical="top" wrapText="1"/>
    </xf>
    <xf numFmtId="0" fontId="23" fillId="0" borderId="16" xfId="0" applyFont="1" applyFill="1" applyBorder="1" applyAlignment="1">
      <alignment horizontal="center" vertical="top"/>
    </xf>
    <xf numFmtId="0" fontId="24" fillId="0" borderId="17" xfId="0" applyFont="1" applyFill="1" applyBorder="1" applyAlignment="1">
      <alignment horizontal="left" vertical="top"/>
    </xf>
    <xf numFmtId="0" fontId="23" fillId="0" borderId="17" xfId="0" applyFont="1" applyFill="1" applyBorder="1" applyAlignment="1">
      <alignment vertical="top"/>
    </xf>
    <xf numFmtId="0" fontId="23" fillId="0" borderId="18" xfId="0" applyFont="1" applyFill="1" applyBorder="1" applyAlignment="1">
      <alignment vertical="top"/>
    </xf>
    <xf numFmtId="43" fontId="24" fillId="0" borderId="19" xfId="0" applyNumberFormat="1" applyFont="1" applyFill="1" applyBorder="1" applyAlignment="1">
      <alignment vertical="top"/>
    </xf>
    <xf numFmtId="43" fontId="24" fillId="0" borderId="19" xfId="1" applyFont="1" applyFill="1" applyBorder="1" applyAlignment="1">
      <alignment vertical="top"/>
    </xf>
    <xf numFmtId="0" fontId="23" fillId="0" borderId="0" xfId="0" applyFont="1" applyFill="1" applyAlignment="1">
      <alignment horizontal="center" vertical="top"/>
    </xf>
    <xf numFmtId="0" fontId="24" fillId="0" borderId="0" xfId="0" applyFont="1" applyFill="1" applyAlignment="1">
      <alignment vertical="top"/>
    </xf>
    <xf numFmtId="0" fontId="25" fillId="0" borderId="0" xfId="0" applyFont="1" applyFill="1" applyAlignment="1">
      <alignment horizontal="center" vertical="top"/>
    </xf>
    <xf numFmtId="0" fontId="24" fillId="0" borderId="2" xfId="0" applyFont="1" applyFill="1" applyBorder="1" applyAlignment="1">
      <alignment horizontal="center" vertical="top"/>
    </xf>
    <xf numFmtId="0" fontId="24" fillId="0" borderId="5" xfId="0" applyFont="1" applyFill="1" applyBorder="1" applyAlignment="1">
      <alignment horizontal="center" vertical="top"/>
    </xf>
    <xf numFmtId="0" fontId="26" fillId="0" borderId="5" xfId="0" applyFont="1" applyFill="1" applyBorder="1" applyAlignment="1">
      <alignment horizontal="center" vertical="top" wrapText="1"/>
    </xf>
    <xf numFmtId="43" fontId="24" fillId="0" borderId="5" xfId="1" applyFont="1" applyFill="1" applyBorder="1" applyAlignment="1">
      <alignment horizontal="center" vertical="top" wrapText="1"/>
    </xf>
    <xf numFmtId="0" fontId="23" fillId="0" borderId="7" xfId="0" applyFont="1" applyFill="1" applyBorder="1" applyAlignment="1">
      <alignment vertical="top"/>
    </xf>
    <xf numFmtId="0" fontId="23" fillId="0" borderId="2" xfId="0" applyFont="1" applyFill="1" applyBorder="1" applyAlignment="1">
      <alignment vertical="top"/>
    </xf>
    <xf numFmtId="0" fontId="25" fillId="0" borderId="2" xfId="0" applyFont="1" applyFill="1" applyBorder="1" applyAlignment="1">
      <alignment horizontal="center" vertical="top"/>
    </xf>
    <xf numFmtId="0" fontId="25" fillId="0" borderId="27" xfId="0" applyFont="1" applyFill="1" applyBorder="1" applyAlignment="1">
      <alignment horizontal="center" vertical="top"/>
    </xf>
    <xf numFmtId="0" fontId="23" fillId="0" borderId="27" xfId="0" applyFont="1" applyFill="1" applyBorder="1" applyAlignment="1">
      <alignment horizontal="left" vertical="top"/>
    </xf>
    <xf numFmtId="0" fontId="25" fillId="0" borderId="29" xfId="0" applyFont="1" applyFill="1" applyBorder="1" applyAlignment="1">
      <alignment horizontal="center" vertical="top"/>
    </xf>
    <xf numFmtId="0" fontId="27" fillId="0" borderId="28" xfId="0" applyFont="1" applyFill="1" applyBorder="1" applyAlignment="1">
      <alignment vertical="top"/>
    </xf>
    <xf numFmtId="0" fontId="23" fillId="0" borderId="27" xfId="0" applyFont="1" applyFill="1" applyBorder="1" applyAlignment="1">
      <alignment horizontal="center" vertical="top"/>
    </xf>
    <xf numFmtId="0" fontId="23" fillId="0" borderId="27" xfId="0" applyFont="1" applyFill="1" applyBorder="1" applyAlignment="1">
      <alignment vertical="top"/>
    </xf>
    <xf numFmtId="0" fontId="23" fillId="0" borderId="5" xfId="0" applyFont="1" applyFill="1" applyBorder="1" applyAlignment="1">
      <alignment vertical="top"/>
    </xf>
    <xf numFmtId="0" fontId="23" fillId="0" borderId="2" xfId="0" applyFont="1" applyFill="1" applyBorder="1" applyAlignment="1">
      <alignment horizontal="left" vertical="top"/>
    </xf>
    <xf numFmtId="0" fontId="23" fillId="0" borderId="5" xfId="0" applyFont="1" applyFill="1" applyBorder="1" applyAlignment="1">
      <alignment horizontal="left" vertical="top"/>
    </xf>
    <xf numFmtId="0" fontId="22" fillId="0" borderId="26" xfId="2" applyFont="1" applyFill="1" applyBorder="1" applyAlignment="1">
      <alignment vertical="top" wrapText="1"/>
    </xf>
    <xf numFmtId="0" fontId="23" fillId="0" borderId="26" xfId="2" applyFont="1" applyFill="1" applyBorder="1" applyAlignment="1">
      <alignment vertical="top" wrapText="1"/>
    </xf>
    <xf numFmtId="0" fontId="23" fillId="0" borderId="26" xfId="0" applyFont="1" applyFill="1" applyBorder="1" applyAlignment="1">
      <alignment horizontal="left" vertical="top"/>
    </xf>
    <xf numFmtId="0" fontId="25" fillId="0" borderId="11" xfId="0" applyFont="1" applyFill="1" applyBorder="1" applyAlignment="1">
      <alignment horizontal="center" vertical="top"/>
    </xf>
    <xf numFmtId="0" fontId="25" fillId="0" borderId="17" xfId="0" applyFont="1" applyFill="1" applyBorder="1" applyAlignment="1">
      <alignment vertical="top"/>
    </xf>
    <xf numFmtId="0" fontId="25" fillId="0" borderId="18" xfId="0" applyFont="1" applyFill="1" applyBorder="1" applyAlignment="1">
      <alignment vertical="top"/>
    </xf>
    <xf numFmtId="43" fontId="26" fillId="0" borderId="19" xfId="0" applyNumberFormat="1" applyFont="1" applyFill="1" applyBorder="1" applyAlignment="1">
      <alignment vertical="top"/>
    </xf>
    <xf numFmtId="0" fontId="23" fillId="0" borderId="26" xfId="0" applyFont="1" applyFill="1" applyBorder="1" applyAlignment="1">
      <alignment vertical="top"/>
    </xf>
    <xf numFmtId="0" fontId="20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center" vertical="top"/>
    </xf>
    <xf numFmtId="0" fontId="20" fillId="0" borderId="6" xfId="0" applyFont="1" applyBorder="1" applyAlignment="1">
      <alignment vertical="top"/>
    </xf>
    <xf numFmtId="0" fontId="20" fillId="0" borderId="7" xfId="0" applyFont="1" applyBorder="1" applyAlignment="1">
      <alignment vertical="top"/>
    </xf>
    <xf numFmtId="0" fontId="20" fillId="0" borderId="8" xfId="0" applyFont="1" applyBorder="1" applyAlignment="1">
      <alignment vertical="top"/>
    </xf>
    <xf numFmtId="0" fontId="20" fillId="0" borderId="4" xfId="0" applyFont="1" applyBorder="1" applyAlignment="1">
      <alignment vertical="top"/>
    </xf>
    <xf numFmtId="0" fontId="20" fillId="0" borderId="6" xfId="0" applyFont="1" applyBorder="1" applyAlignment="1">
      <alignment horizontal="left" vertical="top"/>
    </xf>
    <xf numFmtId="0" fontId="20" fillId="0" borderId="8" xfId="0" applyFont="1" applyBorder="1" applyAlignment="1">
      <alignment horizontal="left" vertical="top"/>
    </xf>
    <xf numFmtId="0" fontId="20" fillId="0" borderId="2" xfId="0" applyFont="1" applyBorder="1" applyAlignment="1">
      <alignment vertical="top"/>
    </xf>
    <xf numFmtId="0" fontId="20" fillId="0" borderId="3" xfId="0" applyFont="1" applyBorder="1" applyAlignment="1">
      <alignment vertical="top"/>
    </xf>
    <xf numFmtId="0" fontId="20" fillId="0" borderId="1" xfId="0" applyFont="1" applyBorder="1" applyAlignment="1">
      <alignment vertical="top"/>
    </xf>
    <xf numFmtId="0" fontId="21" fillId="0" borderId="1" xfId="0" applyFont="1" applyBorder="1" applyAlignment="1">
      <alignment horizontal="center" vertical="top"/>
    </xf>
    <xf numFmtId="0" fontId="21" fillId="0" borderId="1" xfId="0" applyFont="1" applyBorder="1" applyAlignment="1">
      <alignment vertical="top"/>
    </xf>
    <xf numFmtId="0" fontId="21" fillId="0" borderId="1" xfId="0" applyFont="1" applyBorder="1" applyAlignment="1">
      <alignment horizontal="right" vertical="top"/>
    </xf>
    <xf numFmtId="0" fontId="21" fillId="0" borderId="3" xfId="0" applyFont="1" applyBorder="1" applyAlignment="1">
      <alignment vertical="top"/>
    </xf>
    <xf numFmtId="0" fontId="21" fillId="0" borderId="2" xfId="0" applyFont="1" applyBorder="1" applyAlignment="1">
      <alignment horizontal="center" vertical="top"/>
    </xf>
    <xf numFmtId="0" fontId="21" fillId="0" borderId="2" xfId="0" applyFont="1" applyBorder="1" applyAlignment="1">
      <alignment vertical="top"/>
    </xf>
    <xf numFmtId="0" fontId="21" fillId="0" borderId="2" xfId="0" applyFont="1" applyBorder="1" applyAlignment="1">
      <alignment horizontal="right" vertical="top"/>
    </xf>
    <xf numFmtId="0" fontId="21" fillId="0" borderId="6" xfId="0" applyFont="1" applyBorder="1" applyAlignment="1">
      <alignment vertical="top"/>
    </xf>
    <xf numFmtId="0" fontId="18" fillId="0" borderId="8" xfId="0" applyFont="1" applyBorder="1" applyAlignment="1">
      <alignment vertical="top"/>
    </xf>
    <xf numFmtId="0" fontId="18" fillId="0" borderId="1" xfId="0" applyFont="1" applyBorder="1" applyAlignment="1">
      <alignment horizontal="right" vertical="top"/>
    </xf>
    <xf numFmtId="0" fontId="18" fillId="0" borderId="1" xfId="0" applyFont="1" applyBorder="1" applyAlignment="1">
      <alignment vertical="top"/>
    </xf>
    <xf numFmtId="0" fontId="19" fillId="0" borderId="0" xfId="0" applyFont="1" applyAlignment="1">
      <alignment vertical="top"/>
    </xf>
    <xf numFmtId="0" fontId="20" fillId="0" borderId="7" xfId="0" applyFont="1" applyBorder="1" applyAlignment="1">
      <alignment horizontal="left" vertical="top"/>
    </xf>
    <xf numFmtId="0" fontId="20" fillId="0" borderId="1" xfId="0" applyFont="1" applyBorder="1" applyAlignment="1">
      <alignment horizontal="center" vertical="top"/>
    </xf>
    <xf numFmtId="0" fontId="20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right" vertical="top"/>
    </xf>
    <xf numFmtId="0" fontId="0" fillId="0" borderId="0" xfId="0" applyAlignment="1">
      <alignment vertical="top"/>
    </xf>
    <xf numFmtId="0" fontId="12" fillId="0" borderId="0" xfId="0" applyFont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vertical="top"/>
    </xf>
    <xf numFmtId="0" fontId="20" fillId="0" borderId="6" xfId="0" applyFont="1" applyBorder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2" fontId="16" fillId="0" borderId="0" xfId="0" applyNumberFormat="1" applyFont="1" applyAlignment="1">
      <alignment horizontal="left" vertical="top" wrapText="1"/>
    </xf>
    <xf numFmtId="43" fontId="16" fillId="0" borderId="0" xfId="1" applyFont="1" applyAlignment="1">
      <alignment vertical="top"/>
    </xf>
    <xf numFmtId="0" fontId="26" fillId="0" borderId="29" xfId="0" applyFont="1" applyFill="1" applyBorder="1" applyAlignment="1">
      <alignment horizontal="left" vertical="top"/>
    </xf>
    <xf numFmtId="0" fontId="26" fillId="0" borderId="28" xfId="0" applyFont="1" applyFill="1" applyBorder="1" applyAlignment="1">
      <alignment horizontal="left" vertical="top"/>
    </xf>
    <xf numFmtId="0" fontId="26" fillId="0" borderId="11" xfId="0" applyFont="1" applyFill="1" applyBorder="1" applyAlignment="1">
      <alignment horizontal="center" vertical="top"/>
    </xf>
    <xf numFmtId="0" fontId="26" fillId="0" borderId="5" xfId="0" applyFont="1" applyFill="1" applyBorder="1" applyAlignment="1">
      <alignment horizontal="center" vertical="top"/>
    </xf>
    <xf numFmtId="0" fontId="26" fillId="0" borderId="16" xfId="0" applyFont="1" applyFill="1" applyBorder="1" applyAlignment="1">
      <alignment horizontal="left" vertical="top"/>
    </xf>
    <xf numFmtId="0" fontId="25" fillId="0" borderId="17" xfId="0" applyFont="1" applyFill="1" applyBorder="1" applyAlignment="1">
      <alignment horizontal="left" vertical="top"/>
    </xf>
    <xf numFmtId="0" fontId="26" fillId="0" borderId="6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left" vertical="top" wrapText="1"/>
    </xf>
    <xf numFmtId="0" fontId="26" fillId="0" borderId="11" xfId="0" applyFont="1" applyFill="1" applyBorder="1" applyAlignment="1">
      <alignment horizontal="left" vertical="top"/>
    </xf>
    <xf numFmtId="0" fontId="26" fillId="0" borderId="5" xfId="0" applyFont="1" applyFill="1" applyBorder="1" applyAlignment="1">
      <alignment horizontal="left" vertical="top"/>
    </xf>
    <xf numFmtId="0" fontId="26" fillId="0" borderId="6" xfId="0" applyFont="1" applyFill="1" applyBorder="1" applyAlignment="1">
      <alignment horizontal="left" vertical="top"/>
    </xf>
    <xf numFmtId="0" fontId="26" fillId="0" borderId="8" xfId="0" applyFont="1" applyFill="1" applyBorder="1" applyAlignment="1">
      <alignment horizontal="left" vertical="top"/>
    </xf>
    <xf numFmtId="0" fontId="26" fillId="0" borderId="11" xfId="0" applyFont="1" applyFill="1" applyBorder="1" applyAlignment="1">
      <alignment vertical="top"/>
    </xf>
    <xf numFmtId="0" fontId="26" fillId="0" borderId="5" xfId="0" applyFont="1" applyFill="1" applyBorder="1" applyAlignment="1">
      <alignment vertical="top"/>
    </xf>
    <xf numFmtId="0" fontId="23" fillId="0" borderId="6" xfId="0" applyFont="1" applyFill="1" applyBorder="1" applyAlignment="1">
      <alignment horizontal="center" vertical="top"/>
    </xf>
    <xf numFmtId="0" fontId="23" fillId="0" borderId="7" xfId="0" applyFont="1" applyFill="1" applyBorder="1" applyAlignment="1">
      <alignment horizontal="center" vertical="top"/>
    </xf>
    <xf numFmtId="0" fontId="24" fillId="0" borderId="29" xfId="0" applyFont="1" applyFill="1" applyBorder="1" applyAlignment="1">
      <alignment horizontal="left" vertical="top" wrapText="1"/>
    </xf>
    <xf numFmtId="0" fontId="24" fillId="0" borderId="28" xfId="0" applyFont="1" applyFill="1" applyBorder="1" applyAlignment="1">
      <alignment horizontal="left" vertical="top" wrapText="1"/>
    </xf>
    <xf numFmtId="0" fontId="26" fillId="0" borderId="29" xfId="0" applyFont="1" applyFill="1" applyBorder="1" applyAlignment="1">
      <alignment horizontal="left" vertical="top" wrapText="1"/>
    </xf>
    <xf numFmtId="0" fontId="26" fillId="0" borderId="28" xfId="0" applyFont="1" applyFill="1" applyBorder="1" applyAlignment="1">
      <alignment horizontal="left" vertical="top" wrapText="1"/>
    </xf>
    <xf numFmtId="0" fontId="26" fillId="0" borderId="30" xfId="0" applyFont="1" applyFill="1" applyBorder="1" applyAlignment="1">
      <alignment horizontal="left" vertical="top" wrapText="1"/>
    </xf>
    <xf numFmtId="0" fontId="25" fillId="0" borderId="29" xfId="0" applyFont="1" applyFill="1" applyBorder="1" applyAlignment="1">
      <alignment horizontal="left" vertical="top"/>
    </xf>
    <xf numFmtId="0" fontId="25" fillId="0" borderId="28" xfId="0" applyFont="1" applyFill="1" applyBorder="1" applyAlignment="1">
      <alignment horizontal="left" vertical="top"/>
    </xf>
    <xf numFmtId="0" fontId="23" fillId="0" borderId="15" xfId="0" applyFont="1" applyFill="1" applyBorder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0" fontId="26" fillId="0" borderId="30" xfId="0" applyFont="1" applyFill="1" applyBorder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0" fontId="21" fillId="0" borderId="20" xfId="0" applyFont="1" applyFill="1" applyBorder="1" applyAlignment="1">
      <alignment horizontal="left" vertical="top"/>
    </xf>
    <xf numFmtId="0" fontId="23" fillId="0" borderId="11" xfId="0" applyFont="1" applyFill="1" applyBorder="1" applyAlignment="1">
      <alignment horizontal="center" vertical="top"/>
    </xf>
    <xf numFmtId="0" fontId="23" fillId="0" borderId="12" xfId="0" applyFont="1" applyFill="1" applyBorder="1" applyAlignment="1">
      <alignment horizontal="center" vertical="top"/>
    </xf>
    <xf numFmtId="0" fontId="26" fillId="2" borderId="14" xfId="0" applyFont="1" applyFill="1" applyBorder="1" applyAlignment="1">
      <alignment horizontal="left" vertical="top"/>
    </xf>
    <xf numFmtId="0" fontId="26" fillId="2" borderId="9" xfId="0" applyFont="1" applyFill="1" applyBorder="1" applyAlignment="1">
      <alignment horizontal="left" vertical="top"/>
    </xf>
    <xf numFmtId="0" fontId="26" fillId="5" borderId="29" xfId="0" applyFont="1" applyFill="1" applyBorder="1" applyAlignment="1">
      <alignment horizontal="left" vertical="top"/>
    </xf>
    <xf numFmtId="0" fontId="26" fillId="5" borderId="28" xfId="0" applyFont="1" applyFill="1" applyBorder="1" applyAlignment="1">
      <alignment horizontal="left" vertical="top"/>
    </xf>
    <xf numFmtId="0" fontId="26" fillId="5" borderId="6" xfId="0" applyFont="1" applyFill="1" applyBorder="1" applyAlignment="1">
      <alignment horizontal="left" vertical="top"/>
    </xf>
    <xf numFmtId="0" fontId="26" fillId="5" borderId="8" xfId="0" applyFont="1" applyFill="1" applyBorder="1" applyAlignment="1">
      <alignment horizontal="left" vertical="top"/>
    </xf>
    <xf numFmtId="0" fontId="26" fillId="2" borderId="6" xfId="0" applyFont="1" applyFill="1" applyBorder="1" applyAlignment="1">
      <alignment horizontal="left" vertical="top"/>
    </xf>
    <xf numFmtId="0" fontId="26" fillId="2" borderId="8" xfId="0" applyFont="1" applyFill="1" applyBorder="1" applyAlignment="1">
      <alignment horizontal="left" vertical="top"/>
    </xf>
    <xf numFmtId="0" fontId="26" fillId="5" borderId="11" xfId="0" applyFont="1" applyFill="1" applyBorder="1" applyAlignment="1">
      <alignment horizontal="left" vertical="top"/>
    </xf>
    <xf numFmtId="0" fontId="26" fillId="5" borderId="5" xfId="0" applyFont="1" applyFill="1" applyBorder="1" applyAlignment="1">
      <alignment horizontal="left" vertical="top"/>
    </xf>
    <xf numFmtId="0" fontId="26" fillId="2" borderId="29" xfId="0" applyFont="1" applyFill="1" applyBorder="1" applyAlignment="1">
      <alignment horizontal="left" vertical="top"/>
    </xf>
    <xf numFmtId="0" fontId="26" fillId="2" borderId="28" xfId="0" applyFont="1" applyFill="1" applyBorder="1" applyAlignment="1">
      <alignment horizontal="left" vertical="top"/>
    </xf>
    <xf numFmtId="0" fontId="26" fillId="2" borderId="29" xfId="0" applyFont="1" applyFill="1" applyBorder="1" applyAlignment="1">
      <alignment horizontal="center" vertical="top"/>
    </xf>
    <xf numFmtId="0" fontId="26" fillId="2" borderId="28" xfId="0" applyFont="1" applyFill="1" applyBorder="1" applyAlignment="1">
      <alignment horizontal="center" vertical="top"/>
    </xf>
    <xf numFmtId="0" fontId="23" fillId="2" borderId="14" xfId="0" applyFont="1" applyFill="1" applyBorder="1" applyAlignment="1">
      <alignment horizontal="center" vertical="top"/>
    </xf>
    <xf numFmtId="0" fontId="23" fillId="2" borderId="20" xfId="0" applyFont="1" applyFill="1" applyBorder="1" applyAlignment="1">
      <alignment horizontal="center" vertical="top"/>
    </xf>
    <xf numFmtId="0" fontId="23" fillId="2" borderId="6" xfId="0" applyFont="1" applyFill="1" applyBorder="1" applyAlignment="1">
      <alignment horizontal="center" vertical="top"/>
    </xf>
    <xf numFmtId="0" fontId="23" fillId="2" borderId="7" xfId="0" applyFont="1" applyFill="1" applyBorder="1" applyAlignment="1">
      <alignment horizontal="center" vertical="top"/>
    </xf>
    <xf numFmtId="0" fontId="23" fillId="2" borderId="30" xfId="0" applyFont="1" applyFill="1" applyBorder="1" applyAlignment="1">
      <alignment horizontal="center" vertical="top"/>
    </xf>
    <xf numFmtId="0" fontId="23" fillId="2" borderId="28" xfId="0" applyFont="1" applyFill="1" applyBorder="1" applyAlignment="1">
      <alignment horizontal="center" vertical="top"/>
    </xf>
    <xf numFmtId="0" fontId="26" fillId="2" borderId="14" xfId="0" applyFont="1" applyFill="1" applyBorder="1" applyAlignment="1">
      <alignment vertical="top" wrapText="1"/>
    </xf>
    <xf numFmtId="0" fontId="26" fillId="2" borderId="9" xfId="0" applyFont="1" applyFill="1" applyBorder="1" applyAlignment="1">
      <alignment vertical="top" wrapText="1"/>
    </xf>
    <xf numFmtId="0" fontId="26" fillId="2" borderId="15" xfId="0" applyFont="1" applyFill="1" applyBorder="1" applyAlignment="1">
      <alignment horizontal="left" vertical="top"/>
    </xf>
    <xf numFmtId="0" fontId="26" fillId="2" borderId="10" xfId="0" applyFont="1" applyFill="1" applyBorder="1" applyAlignment="1">
      <alignment horizontal="left" vertical="top"/>
    </xf>
    <xf numFmtId="0" fontId="26" fillId="2" borderId="11" xfId="0" applyFont="1" applyFill="1" applyBorder="1" applyAlignment="1">
      <alignment horizontal="left" vertical="top"/>
    </xf>
    <xf numFmtId="0" fontId="26" fillId="2" borderId="5" xfId="0" applyFont="1" applyFill="1" applyBorder="1" applyAlignment="1">
      <alignment horizontal="left" vertical="top"/>
    </xf>
    <xf numFmtId="0" fontId="26" fillId="2" borderId="30" xfId="0" applyFont="1" applyFill="1" applyBorder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/>
    </xf>
    <xf numFmtId="0" fontId="26" fillId="2" borderId="6" xfId="0" applyFont="1" applyFill="1" applyBorder="1" applyAlignment="1">
      <alignment horizontal="left" vertical="top" wrapText="1"/>
    </xf>
    <xf numFmtId="0" fontId="26" fillId="2" borderId="8" xfId="0" applyFont="1" applyFill="1" applyBorder="1" applyAlignment="1">
      <alignment horizontal="left" vertical="top" wrapText="1"/>
    </xf>
    <xf numFmtId="0" fontId="23" fillId="2" borderId="11" xfId="0" applyFont="1" applyFill="1" applyBorder="1" applyAlignment="1">
      <alignment horizontal="center" vertical="top"/>
    </xf>
    <xf numFmtId="0" fontId="23" fillId="2" borderId="12" xfId="0" applyFont="1" applyFill="1" applyBorder="1" applyAlignment="1">
      <alignment horizontal="center" vertical="top"/>
    </xf>
    <xf numFmtId="0" fontId="23" fillId="2" borderId="5" xfId="0" applyFont="1" applyFill="1" applyBorder="1" applyAlignment="1">
      <alignment horizontal="center" vertical="top"/>
    </xf>
    <xf numFmtId="0" fontId="23" fillId="2" borderId="29" xfId="0" applyFont="1" applyFill="1" applyBorder="1" applyAlignment="1">
      <alignment horizontal="center" vertical="top"/>
    </xf>
    <xf numFmtId="0" fontId="26" fillId="2" borderId="29" xfId="0" applyFont="1" applyFill="1" applyBorder="1" applyAlignment="1">
      <alignment horizontal="left" vertical="top" wrapText="1"/>
    </xf>
    <xf numFmtId="0" fontId="26" fillId="2" borderId="28" xfId="0" applyFont="1" applyFill="1" applyBorder="1" applyAlignment="1">
      <alignment horizontal="left" vertical="top" wrapText="1"/>
    </xf>
    <xf numFmtId="0" fontId="26" fillId="2" borderId="11" xfId="0" applyFont="1" applyFill="1" applyBorder="1" applyAlignment="1">
      <alignment horizontal="center" vertical="top"/>
    </xf>
    <xf numFmtId="0" fontId="26" fillId="2" borderId="5" xfId="0" applyFont="1" applyFill="1" applyBorder="1" applyAlignment="1">
      <alignment horizontal="center" vertical="top"/>
    </xf>
    <xf numFmtId="0" fontId="23" fillId="2" borderId="15" xfId="0" applyFont="1" applyFill="1" applyBorder="1" applyAlignment="1">
      <alignment horizontal="center" vertical="top"/>
    </xf>
    <xf numFmtId="0" fontId="23" fillId="2" borderId="0" xfId="0" applyFont="1" applyFill="1" applyAlignment="1">
      <alignment horizontal="center" vertical="top"/>
    </xf>
    <xf numFmtId="0" fontId="23" fillId="0" borderId="30" xfId="0" applyFont="1" applyFill="1" applyBorder="1" applyAlignment="1">
      <alignment horizontal="center" vertical="top"/>
    </xf>
    <xf numFmtId="0" fontId="26" fillId="3" borderId="16" xfId="0" applyFont="1" applyFill="1" applyBorder="1" applyAlignment="1">
      <alignment horizontal="left" vertical="top"/>
    </xf>
    <xf numFmtId="0" fontId="25" fillId="3" borderId="17" xfId="0" applyFont="1" applyFill="1" applyBorder="1" applyAlignment="1">
      <alignment horizontal="left" vertical="top"/>
    </xf>
    <xf numFmtId="0" fontId="24" fillId="0" borderId="20" xfId="0" applyFont="1" applyBorder="1" applyAlignment="1">
      <alignment horizontal="left" vertical="top"/>
    </xf>
    <xf numFmtId="0" fontId="24" fillId="0" borderId="0" xfId="0" applyFont="1" applyAlignment="1">
      <alignment horizontal="left" vertical="top"/>
    </xf>
    <xf numFmtId="0" fontId="26" fillId="0" borderId="20" xfId="0" applyFont="1" applyBorder="1" applyAlignment="1">
      <alignment horizontal="left" vertical="top"/>
    </xf>
    <xf numFmtId="0" fontId="24" fillId="4" borderId="29" xfId="0" applyFont="1" applyFill="1" applyBorder="1" applyAlignment="1">
      <alignment horizontal="left" vertical="top" wrapText="1"/>
    </xf>
    <xf numFmtId="0" fontId="24" fillId="4" borderId="28" xfId="0" applyFont="1" applyFill="1" applyBorder="1" applyAlignment="1">
      <alignment horizontal="left" vertical="top" wrapText="1"/>
    </xf>
    <xf numFmtId="0" fontId="24" fillId="5" borderId="29" xfId="0" applyFont="1" applyFill="1" applyBorder="1" applyAlignment="1">
      <alignment horizontal="left" vertical="top" wrapText="1"/>
    </xf>
    <xf numFmtId="0" fontId="24" fillId="5" borderId="28" xfId="0" applyFont="1" applyFill="1" applyBorder="1" applyAlignment="1">
      <alignment horizontal="left" vertical="top" wrapText="1"/>
    </xf>
    <xf numFmtId="0" fontId="24" fillId="5" borderId="3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vertical="top"/>
    </xf>
    <xf numFmtId="0" fontId="20" fillId="0" borderId="27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11" fillId="0" borderId="20" xfId="0" applyFont="1" applyBorder="1" applyAlignment="1">
      <alignment vertical="top"/>
    </xf>
    <xf numFmtId="0" fontId="15" fillId="0" borderId="20" xfId="0" applyFont="1" applyBorder="1" applyAlignment="1">
      <alignment vertical="top"/>
    </xf>
    <xf numFmtId="0" fontId="20" fillId="0" borderId="29" xfId="0" applyFont="1" applyBorder="1" applyAlignment="1">
      <alignment horizontal="center" vertical="top"/>
    </xf>
    <xf numFmtId="0" fontId="20" fillId="0" borderId="30" xfId="0" applyFont="1" applyBorder="1" applyAlignment="1">
      <alignment horizontal="center" vertical="top"/>
    </xf>
    <xf numFmtId="0" fontId="20" fillId="0" borderId="28" xfId="0" applyFont="1" applyBorder="1" applyAlignment="1">
      <alignment horizontal="center" vertical="top"/>
    </xf>
    <xf numFmtId="0" fontId="16" fillId="0" borderId="20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0" fontId="19" fillId="0" borderId="20" xfId="0" applyFont="1" applyBorder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8" fillId="0" borderId="2" xfId="0" applyFont="1" applyBorder="1" applyAlignment="1">
      <alignment horizontal="center" vertical="top"/>
    </xf>
    <xf numFmtId="0" fontId="18" fillId="0" borderId="5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 wrapText="1"/>
    </xf>
    <xf numFmtId="43" fontId="18" fillId="0" borderId="5" xfId="1" applyFont="1" applyBorder="1" applyAlignment="1">
      <alignment horizontal="center" vertical="top" wrapText="1"/>
    </xf>
    <xf numFmtId="0" fontId="20" fillId="0" borderId="13" xfId="0" applyFont="1" applyBorder="1" applyAlignment="1">
      <alignment vertical="top" wrapText="1"/>
    </xf>
    <xf numFmtId="43" fontId="21" fillId="0" borderId="1" xfId="1" applyFont="1" applyFill="1" applyBorder="1" applyAlignment="1">
      <alignment vertical="top"/>
    </xf>
    <xf numFmtId="0" fontId="20" fillId="0" borderId="2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25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7" fillId="3" borderId="17" xfId="0" applyFont="1" applyFill="1" applyBorder="1" applyAlignment="1">
      <alignment horizontal="center" vertical="top"/>
    </xf>
  </cellXfs>
  <cellStyles count="5">
    <cellStyle name="Comma" xfId="1" builtinId="3"/>
    <cellStyle name="Normal" xfId="0" builtinId="0"/>
    <cellStyle name="Normal 2" xfId="3"/>
    <cellStyle name="Normal_Sheet1" xfId="2"/>
    <cellStyle name="Normal_Sheet3" xfId="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5"/>
  <sheetViews>
    <sheetView topLeftCell="A16" workbookViewId="0">
      <selection activeCell="B15" sqref="B15"/>
    </sheetView>
  </sheetViews>
  <sheetFormatPr defaultRowHeight="13.5" x14ac:dyDescent="0.25"/>
  <cols>
    <col min="1" max="1" width="7.7109375" style="105" customWidth="1"/>
    <col min="2" max="2" width="49.85546875" style="105" customWidth="1"/>
    <col min="3" max="3" width="19.7109375" style="105" customWidth="1"/>
    <col min="4" max="4" width="20.5703125" style="105" customWidth="1"/>
    <col min="5" max="6" width="16" style="105" customWidth="1"/>
    <col min="7" max="16384" width="9.140625" style="105"/>
  </cols>
  <sheetData>
    <row r="1" spans="1:6" ht="15" customHeight="1" x14ac:dyDescent="0.25">
      <c r="A1" s="243" t="s">
        <v>21</v>
      </c>
      <c r="B1" s="243"/>
      <c r="C1" s="104"/>
      <c r="D1" s="104"/>
      <c r="F1" s="106" t="s">
        <v>41</v>
      </c>
    </row>
    <row r="2" spans="1:6" ht="15" customHeight="1" x14ac:dyDescent="0.25">
      <c r="A2" s="244" t="s">
        <v>38</v>
      </c>
      <c r="B2" s="244"/>
      <c r="C2" s="104"/>
      <c r="D2" s="104"/>
      <c r="F2" s="107"/>
    </row>
    <row r="3" spans="1:6" ht="27" x14ac:dyDescent="0.25">
      <c r="A3" s="108" t="s">
        <v>4</v>
      </c>
      <c r="B3" s="109" t="s">
        <v>5</v>
      </c>
      <c r="C3" s="109" t="s">
        <v>6</v>
      </c>
      <c r="D3" s="109" t="s">
        <v>7</v>
      </c>
      <c r="E3" s="110" t="s">
        <v>8</v>
      </c>
      <c r="F3" s="111" t="s">
        <v>9</v>
      </c>
    </row>
    <row r="4" spans="1:6" x14ac:dyDescent="0.25">
      <c r="A4" s="102"/>
      <c r="B4" s="112"/>
      <c r="C4" s="113"/>
      <c r="D4" s="113"/>
      <c r="E4" s="114"/>
      <c r="F4" s="115"/>
    </row>
    <row r="5" spans="1:6" s="116" customFormat="1" ht="24.75" customHeight="1" x14ac:dyDescent="0.25">
      <c r="A5" s="235" t="s">
        <v>1028</v>
      </c>
      <c r="B5" s="237"/>
      <c r="C5" s="237"/>
      <c r="D5" s="237"/>
      <c r="E5" s="237"/>
      <c r="F5" s="236"/>
    </row>
    <row r="6" spans="1:6" x14ac:dyDescent="0.25">
      <c r="A6" s="238" t="s">
        <v>22</v>
      </c>
      <c r="B6" s="239"/>
      <c r="C6" s="117"/>
      <c r="D6" s="117"/>
      <c r="E6" s="118"/>
      <c r="F6" s="118"/>
    </row>
    <row r="7" spans="1:6" ht="27" x14ac:dyDescent="0.25">
      <c r="A7" s="119">
        <v>1</v>
      </c>
      <c r="B7" s="120" t="s">
        <v>722</v>
      </c>
      <c r="C7" s="117" t="s">
        <v>986</v>
      </c>
      <c r="D7" s="121" t="s">
        <v>378</v>
      </c>
      <c r="E7" s="36">
        <v>200000</v>
      </c>
      <c r="F7" s="36">
        <v>200000</v>
      </c>
    </row>
    <row r="8" spans="1:6" x14ac:dyDescent="0.25">
      <c r="A8" s="119">
        <v>2</v>
      </c>
      <c r="B8" s="120" t="s">
        <v>372</v>
      </c>
      <c r="C8" s="117" t="s">
        <v>379</v>
      </c>
      <c r="D8" s="121" t="s">
        <v>377</v>
      </c>
      <c r="E8" s="36">
        <v>200000</v>
      </c>
      <c r="F8" s="36">
        <v>200000</v>
      </c>
    </row>
    <row r="9" spans="1:6" x14ac:dyDescent="0.25">
      <c r="A9" s="119">
        <v>3</v>
      </c>
      <c r="B9" s="120" t="s">
        <v>723</v>
      </c>
      <c r="C9" s="117" t="s">
        <v>380</v>
      </c>
      <c r="D9" s="121" t="s">
        <v>380</v>
      </c>
      <c r="E9" s="36">
        <v>200000</v>
      </c>
      <c r="F9" s="36">
        <v>200000</v>
      </c>
    </row>
    <row r="10" spans="1:6" x14ac:dyDescent="0.25">
      <c r="A10" s="119">
        <v>4</v>
      </c>
      <c r="B10" s="120" t="s">
        <v>724</v>
      </c>
      <c r="C10" s="117" t="s">
        <v>379</v>
      </c>
      <c r="D10" s="121" t="s">
        <v>377</v>
      </c>
      <c r="E10" s="36">
        <v>200000</v>
      </c>
      <c r="F10" s="36">
        <v>200000</v>
      </c>
    </row>
    <row r="11" spans="1:6" x14ac:dyDescent="0.25">
      <c r="A11" s="217" t="s">
        <v>33</v>
      </c>
      <c r="B11" s="218"/>
      <c r="C11" s="117"/>
      <c r="D11" s="117"/>
      <c r="E11" s="36"/>
      <c r="F11" s="36"/>
    </row>
    <row r="12" spans="1:6" x14ac:dyDescent="0.25">
      <c r="A12" s="119">
        <v>5</v>
      </c>
      <c r="B12" s="122" t="s">
        <v>725</v>
      </c>
      <c r="C12" s="122" t="s">
        <v>987</v>
      </c>
      <c r="D12" s="123" t="s">
        <v>406</v>
      </c>
      <c r="E12" s="36">
        <v>200000</v>
      </c>
      <c r="F12" s="36">
        <v>200000</v>
      </c>
    </row>
    <row r="13" spans="1:6" x14ac:dyDescent="0.25">
      <c r="A13" s="119">
        <v>6</v>
      </c>
      <c r="B13" s="123" t="s">
        <v>726</v>
      </c>
      <c r="C13" s="124" t="s">
        <v>407</v>
      </c>
      <c r="D13" s="123" t="s">
        <v>407</v>
      </c>
      <c r="E13" s="36">
        <v>200000</v>
      </c>
      <c r="F13" s="36">
        <v>200000</v>
      </c>
    </row>
    <row r="14" spans="1:6" x14ac:dyDescent="0.25">
      <c r="A14" s="119">
        <v>7</v>
      </c>
      <c r="B14" s="122" t="s">
        <v>727</v>
      </c>
      <c r="C14" s="123" t="s">
        <v>408</v>
      </c>
      <c r="D14" s="123" t="s">
        <v>408</v>
      </c>
      <c r="E14" s="36">
        <v>200000</v>
      </c>
      <c r="F14" s="36">
        <v>200000</v>
      </c>
    </row>
    <row r="15" spans="1:6" x14ac:dyDescent="0.25">
      <c r="A15" s="119">
        <v>8</v>
      </c>
      <c r="B15" s="122" t="s">
        <v>728</v>
      </c>
      <c r="C15" s="125" t="s">
        <v>987</v>
      </c>
      <c r="D15" s="123" t="s">
        <v>406</v>
      </c>
      <c r="E15" s="36">
        <v>200000</v>
      </c>
      <c r="F15" s="36">
        <v>200000</v>
      </c>
    </row>
    <row r="16" spans="1:6" x14ac:dyDescent="0.25">
      <c r="A16" s="119">
        <v>9</v>
      </c>
      <c r="B16" s="122" t="s">
        <v>729</v>
      </c>
      <c r="C16" s="125" t="s">
        <v>407</v>
      </c>
      <c r="D16" s="123" t="s">
        <v>407</v>
      </c>
      <c r="E16" s="36">
        <v>200000</v>
      </c>
      <c r="F16" s="36">
        <v>200000</v>
      </c>
    </row>
    <row r="17" spans="1:6" ht="31.9" customHeight="1" x14ac:dyDescent="0.25">
      <c r="A17" s="235" t="s">
        <v>1027</v>
      </c>
      <c r="B17" s="236"/>
      <c r="C17" s="245"/>
      <c r="D17" s="246"/>
      <c r="E17" s="246"/>
      <c r="F17" s="246"/>
    </row>
    <row r="18" spans="1:6" x14ac:dyDescent="0.25">
      <c r="A18" s="217" t="s">
        <v>30</v>
      </c>
      <c r="B18" s="218"/>
      <c r="C18" s="117"/>
      <c r="D18" s="117"/>
      <c r="E18" s="36"/>
      <c r="F18" s="36"/>
    </row>
    <row r="19" spans="1:6" ht="18" customHeight="1" x14ac:dyDescent="0.25">
      <c r="A19" s="119">
        <v>10</v>
      </c>
      <c r="B19" s="122" t="s">
        <v>730</v>
      </c>
      <c r="C19" s="125" t="s">
        <v>988</v>
      </c>
      <c r="D19" s="122" t="s">
        <v>393</v>
      </c>
      <c r="E19" s="36">
        <v>200000</v>
      </c>
      <c r="F19" s="36">
        <v>200000</v>
      </c>
    </row>
    <row r="20" spans="1:6" ht="18" customHeight="1" x14ac:dyDescent="0.25">
      <c r="A20" s="119">
        <v>11</v>
      </c>
      <c r="B20" s="122" t="s">
        <v>731</v>
      </c>
      <c r="C20" s="125" t="s">
        <v>988</v>
      </c>
      <c r="D20" s="122" t="s">
        <v>393</v>
      </c>
      <c r="E20" s="36">
        <v>200000</v>
      </c>
      <c r="F20" s="36">
        <v>200000</v>
      </c>
    </row>
    <row r="21" spans="1:6" ht="18" customHeight="1" x14ac:dyDescent="0.25">
      <c r="A21" s="119">
        <v>12</v>
      </c>
      <c r="B21" s="122" t="s">
        <v>732</v>
      </c>
      <c r="C21" s="122" t="s">
        <v>396</v>
      </c>
      <c r="D21" s="122" t="s">
        <v>396</v>
      </c>
      <c r="E21" s="36">
        <v>200000</v>
      </c>
      <c r="F21" s="36">
        <v>200000</v>
      </c>
    </row>
    <row r="22" spans="1:6" ht="18" customHeight="1" x14ac:dyDescent="0.25">
      <c r="A22" s="119">
        <v>13</v>
      </c>
      <c r="B22" s="122" t="s">
        <v>733</v>
      </c>
      <c r="C22" s="122" t="s">
        <v>396</v>
      </c>
      <c r="D22" s="122" t="s">
        <v>396</v>
      </c>
      <c r="E22" s="36">
        <v>200000</v>
      </c>
      <c r="F22" s="36">
        <v>200000</v>
      </c>
    </row>
    <row r="23" spans="1:6" ht="18" customHeight="1" x14ac:dyDescent="0.25">
      <c r="A23" s="119">
        <v>14</v>
      </c>
      <c r="B23" s="122" t="s">
        <v>734</v>
      </c>
      <c r="C23" s="122" t="s">
        <v>396</v>
      </c>
      <c r="D23" s="122" t="s">
        <v>396</v>
      </c>
      <c r="E23" s="36">
        <v>200000</v>
      </c>
      <c r="F23" s="36">
        <v>200000</v>
      </c>
    </row>
    <row r="24" spans="1:6" ht="18" customHeight="1" x14ac:dyDescent="0.25">
      <c r="A24" s="119">
        <v>15</v>
      </c>
      <c r="B24" s="122" t="s">
        <v>735</v>
      </c>
      <c r="C24" s="122" t="s">
        <v>396</v>
      </c>
      <c r="D24" s="122" t="s">
        <v>396</v>
      </c>
      <c r="E24" s="36">
        <v>200000</v>
      </c>
      <c r="F24" s="36">
        <v>200000</v>
      </c>
    </row>
    <row r="25" spans="1:6" x14ac:dyDescent="0.25">
      <c r="A25" s="217" t="s">
        <v>33</v>
      </c>
      <c r="B25" s="218"/>
      <c r="C25" s="117"/>
      <c r="D25" s="117"/>
      <c r="E25" s="36"/>
      <c r="F25" s="36"/>
    </row>
    <row r="26" spans="1:6" x14ac:dyDescent="0.25">
      <c r="A26" s="119">
        <v>16</v>
      </c>
      <c r="B26" s="120" t="s">
        <v>740</v>
      </c>
      <c r="C26" s="126" t="s">
        <v>408</v>
      </c>
      <c r="D26" s="126" t="s">
        <v>408</v>
      </c>
      <c r="E26" s="36">
        <v>200000</v>
      </c>
      <c r="F26" s="36">
        <v>200000</v>
      </c>
    </row>
    <row r="27" spans="1:6" s="128" customFormat="1" ht="31.15" customHeight="1" x14ac:dyDescent="0.25">
      <c r="A27" s="223" t="s">
        <v>1029</v>
      </c>
      <c r="B27" s="224"/>
      <c r="C27" s="125"/>
      <c r="D27" s="125"/>
      <c r="E27" s="127"/>
      <c r="F27" s="127"/>
    </row>
    <row r="28" spans="1:6" s="128" customFormat="1" x14ac:dyDescent="0.25">
      <c r="A28" s="227" t="s">
        <v>22</v>
      </c>
      <c r="B28" s="228"/>
      <c r="C28" s="125"/>
      <c r="D28" s="125"/>
      <c r="E28" s="127"/>
      <c r="F28" s="127"/>
    </row>
    <row r="29" spans="1:6" x14ac:dyDescent="0.25">
      <c r="A29" s="119">
        <v>17</v>
      </c>
      <c r="B29" s="129" t="s">
        <v>741</v>
      </c>
      <c r="C29" s="117" t="s">
        <v>379</v>
      </c>
      <c r="D29" s="121" t="s">
        <v>377</v>
      </c>
      <c r="E29" s="36">
        <v>200000</v>
      </c>
      <c r="F29" s="36">
        <v>200000</v>
      </c>
    </row>
    <row r="30" spans="1:6" x14ac:dyDescent="0.25">
      <c r="A30" s="119">
        <v>18</v>
      </c>
      <c r="B30" s="129" t="s">
        <v>742</v>
      </c>
      <c r="C30" s="117" t="s">
        <v>379</v>
      </c>
      <c r="D30" s="121" t="s">
        <v>377</v>
      </c>
      <c r="E30" s="36">
        <v>200000</v>
      </c>
      <c r="F30" s="36">
        <v>200000</v>
      </c>
    </row>
    <row r="31" spans="1:6" x14ac:dyDescent="0.25">
      <c r="A31" s="119">
        <v>19</v>
      </c>
      <c r="B31" s="129" t="s">
        <v>25</v>
      </c>
      <c r="C31" s="117" t="s">
        <v>986</v>
      </c>
      <c r="D31" s="121" t="s">
        <v>376</v>
      </c>
      <c r="E31" s="36">
        <v>200000</v>
      </c>
      <c r="F31" s="36">
        <v>200000</v>
      </c>
    </row>
    <row r="32" spans="1:6" x14ac:dyDescent="0.25">
      <c r="A32" s="119">
        <v>20</v>
      </c>
      <c r="B32" s="129" t="s">
        <v>743</v>
      </c>
      <c r="C32" s="117" t="s">
        <v>986</v>
      </c>
      <c r="D32" s="121" t="s">
        <v>376</v>
      </c>
      <c r="E32" s="36">
        <v>200000</v>
      </c>
      <c r="F32" s="36">
        <v>200000</v>
      </c>
    </row>
    <row r="33" spans="1:6" x14ac:dyDescent="0.25">
      <c r="A33" s="119">
        <v>21</v>
      </c>
      <c r="B33" s="129" t="s">
        <v>744</v>
      </c>
      <c r="C33" s="117" t="s">
        <v>986</v>
      </c>
      <c r="D33" s="121" t="s">
        <v>376</v>
      </c>
      <c r="E33" s="36">
        <v>200000</v>
      </c>
      <c r="F33" s="36">
        <v>200000</v>
      </c>
    </row>
    <row r="34" spans="1:6" x14ac:dyDescent="0.25">
      <c r="A34" s="119">
        <v>22</v>
      </c>
      <c r="B34" s="129" t="s">
        <v>745</v>
      </c>
      <c r="C34" s="117" t="s">
        <v>986</v>
      </c>
      <c r="D34" s="121" t="s">
        <v>376</v>
      </c>
      <c r="E34" s="36">
        <v>200000</v>
      </c>
      <c r="F34" s="36">
        <v>200000</v>
      </c>
    </row>
    <row r="35" spans="1:6" x14ac:dyDescent="0.25">
      <c r="A35" s="217" t="s">
        <v>30</v>
      </c>
      <c r="B35" s="218"/>
      <c r="C35" s="117"/>
      <c r="D35" s="117"/>
      <c r="E35" s="36"/>
      <c r="F35" s="36"/>
    </row>
    <row r="36" spans="1:6" x14ac:dyDescent="0.25">
      <c r="A36" s="130">
        <v>23</v>
      </c>
      <c r="B36" s="122" t="s">
        <v>750</v>
      </c>
      <c r="C36" s="117" t="s">
        <v>988</v>
      </c>
      <c r="D36" s="122" t="s">
        <v>393</v>
      </c>
      <c r="E36" s="36">
        <v>200000</v>
      </c>
      <c r="F36" s="36">
        <v>200000</v>
      </c>
    </row>
    <row r="37" spans="1:6" x14ac:dyDescent="0.25">
      <c r="A37" s="126">
        <v>24</v>
      </c>
      <c r="B37" s="122" t="s">
        <v>751</v>
      </c>
      <c r="C37" s="101" t="s">
        <v>782</v>
      </c>
      <c r="D37" s="122" t="s">
        <v>395</v>
      </c>
      <c r="E37" s="36">
        <v>200000</v>
      </c>
      <c r="F37" s="36">
        <v>200000</v>
      </c>
    </row>
    <row r="38" spans="1:6" x14ac:dyDescent="0.25">
      <c r="A38" s="130">
        <v>25</v>
      </c>
      <c r="B38" s="122" t="s">
        <v>752</v>
      </c>
      <c r="C38" s="101" t="s">
        <v>988</v>
      </c>
      <c r="D38" s="122" t="s">
        <v>393</v>
      </c>
      <c r="E38" s="36">
        <v>200000</v>
      </c>
      <c r="F38" s="36">
        <v>200000</v>
      </c>
    </row>
    <row r="39" spans="1:6" x14ac:dyDescent="0.25">
      <c r="A39" s="126">
        <v>26</v>
      </c>
      <c r="B39" s="122" t="s">
        <v>753</v>
      </c>
      <c r="C39" s="101" t="s">
        <v>988</v>
      </c>
      <c r="D39" s="122" t="s">
        <v>393</v>
      </c>
      <c r="E39" s="36">
        <v>200000</v>
      </c>
      <c r="F39" s="36">
        <v>200000</v>
      </c>
    </row>
    <row r="40" spans="1:6" x14ac:dyDescent="0.25">
      <c r="A40" s="130">
        <v>27</v>
      </c>
      <c r="B40" s="122" t="s">
        <v>754</v>
      </c>
      <c r="C40" s="101" t="s">
        <v>988</v>
      </c>
      <c r="D40" s="122" t="s">
        <v>393</v>
      </c>
      <c r="E40" s="36">
        <v>200000</v>
      </c>
      <c r="F40" s="36">
        <v>200000</v>
      </c>
    </row>
    <row r="41" spans="1:6" x14ac:dyDescent="0.25">
      <c r="A41" s="126">
        <v>28</v>
      </c>
      <c r="B41" s="122" t="s">
        <v>755</v>
      </c>
      <c r="C41" s="101" t="s">
        <v>396</v>
      </c>
      <c r="D41" s="122" t="s">
        <v>396</v>
      </c>
      <c r="E41" s="36">
        <v>200000</v>
      </c>
      <c r="F41" s="36">
        <v>200000</v>
      </c>
    </row>
    <row r="42" spans="1:6" x14ac:dyDescent="0.25">
      <c r="A42" s="217" t="s">
        <v>33</v>
      </c>
      <c r="B42" s="218"/>
      <c r="C42" s="117"/>
      <c r="D42" s="117"/>
      <c r="E42" s="36"/>
      <c r="F42" s="36"/>
    </row>
    <row r="43" spans="1:6" x14ac:dyDescent="0.25">
      <c r="A43" s="117">
        <v>29</v>
      </c>
      <c r="B43" s="120" t="s">
        <v>757</v>
      </c>
      <c r="C43" s="117" t="s">
        <v>408</v>
      </c>
      <c r="D43" s="120" t="s">
        <v>408</v>
      </c>
      <c r="E43" s="36">
        <v>200000</v>
      </c>
      <c r="F43" s="36">
        <v>200000</v>
      </c>
    </row>
    <row r="44" spans="1:6" x14ac:dyDescent="0.25">
      <c r="A44" s="227" t="s">
        <v>1022</v>
      </c>
      <c r="B44" s="228"/>
      <c r="C44" s="240"/>
      <c r="D44" s="241"/>
      <c r="E44" s="241"/>
      <c r="F44" s="241"/>
    </row>
    <row r="45" spans="1:6" x14ac:dyDescent="0.25">
      <c r="A45" s="227" t="s">
        <v>22</v>
      </c>
      <c r="B45" s="228"/>
      <c r="C45" s="117"/>
      <c r="D45" s="120"/>
      <c r="E45" s="36"/>
      <c r="F45" s="36"/>
    </row>
    <row r="46" spans="1:6" ht="15.75" customHeight="1" x14ac:dyDescent="0.25">
      <c r="A46" s="131">
        <v>30</v>
      </c>
      <c r="B46" s="122" t="s">
        <v>368</v>
      </c>
      <c r="C46" s="117" t="s">
        <v>986</v>
      </c>
      <c r="D46" s="120" t="s">
        <v>376</v>
      </c>
      <c r="E46" s="36">
        <v>200000</v>
      </c>
      <c r="F46" s="36">
        <v>200000</v>
      </c>
    </row>
    <row r="47" spans="1:6" ht="15.75" customHeight="1" x14ac:dyDescent="0.25">
      <c r="A47" s="131">
        <v>31</v>
      </c>
      <c r="B47" s="122" t="s">
        <v>369</v>
      </c>
      <c r="C47" s="117" t="s">
        <v>986</v>
      </c>
      <c r="D47" s="120" t="s">
        <v>376</v>
      </c>
      <c r="E47" s="36">
        <v>200000</v>
      </c>
      <c r="F47" s="36">
        <v>200000</v>
      </c>
    </row>
    <row r="48" spans="1:6" ht="15.75" customHeight="1" x14ac:dyDescent="0.25">
      <c r="A48" s="131">
        <v>32</v>
      </c>
      <c r="B48" s="122" t="s">
        <v>370</v>
      </c>
      <c r="C48" s="101" t="s">
        <v>379</v>
      </c>
      <c r="D48" s="120" t="s">
        <v>377</v>
      </c>
      <c r="E48" s="36">
        <v>200000</v>
      </c>
      <c r="F48" s="36">
        <v>200000</v>
      </c>
    </row>
    <row r="49" spans="1:6" ht="15.75" customHeight="1" x14ac:dyDescent="0.25">
      <c r="A49" s="131">
        <v>33</v>
      </c>
      <c r="B49" s="122" t="s">
        <v>37</v>
      </c>
      <c r="C49" s="101" t="s">
        <v>986</v>
      </c>
      <c r="D49" s="120" t="s">
        <v>376</v>
      </c>
      <c r="E49" s="36">
        <v>200000</v>
      </c>
      <c r="F49" s="36">
        <v>200000</v>
      </c>
    </row>
    <row r="50" spans="1:6" ht="15.75" customHeight="1" x14ac:dyDescent="0.25">
      <c r="A50" s="131">
        <v>34</v>
      </c>
      <c r="B50" s="122" t="s">
        <v>371</v>
      </c>
      <c r="C50" s="101" t="s">
        <v>379</v>
      </c>
      <c r="D50" s="120" t="s">
        <v>377</v>
      </c>
      <c r="E50" s="36">
        <v>200000</v>
      </c>
      <c r="F50" s="36">
        <v>200000</v>
      </c>
    </row>
    <row r="51" spans="1:6" ht="15.75" customHeight="1" x14ac:dyDescent="0.25">
      <c r="A51" s="131">
        <v>35</v>
      </c>
      <c r="B51" s="122" t="s">
        <v>372</v>
      </c>
      <c r="C51" s="101" t="s">
        <v>379</v>
      </c>
      <c r="D51" s="120" t="s">
        <v>377</v>
      </c>
      <c r="E51" s="36">
        <v>200000</v>
      </c>
      <c r="F51" s="36">
        <v>200000</v>
      </c>
    </row>
    <row r="52" spans="1:6" x14ac:dyDescent="0.25">
      <c r="A52" s="217" t="s">
        <v>30</v>
      </c>
      <c r="B52" s="218"/>
      <c r="C52" s="117"/>
      <c r="D52" s="117"/>
      <c r="E52" s="36"/>
      <c r="F52" s="36"/>
    </row>
    <row r="53" spans="1:6" x14ac:dyDescent="0.25">
      <c r="A53" s="130">
        <v>36</v>
      </c>
      <c r="B53" s="122" t="s">
        <v>381</v>
      </c>
      <c r="C53" s="117" t="s">
        <v>988</v>
      </c>
      <c r="D53" s="122" t="s">
        <v>393</v>
      </c>
      <c r="E53" s="36">
        <v>200000</v>
      </c>
      <c r="F53" s="36">
        <v>200000</v>
      </c>
    </row>
    <row r="54" spans="1:6" x14ac:dyDescent="0.25">
      <c r="A54" s="126">
        <v>37</v>
      </c>
      <c r="B54" s="122" t="s">
        <v>382</v>
      </c>
      <c r="C54" s="117" t="s">
        <v>988</v>
      </c>
      <c r="D54" s="122" t="s">
        <v>394</v>
      </c>
      <c r="E54" s="36">
        <v>200000</v>
      </c>
      <c r="F54" s="36">
        <v>200000</v>
      </c>
    </row>
    <row r="55" spans="1:6" x14ac:dyDescent="0.25">
      <c r="A55" s="130">
        <v>38</v>
      </c>
      <c r="B55" s="122" t="s">
        <v>383</v>
      </c>
      <c r="C55" s="101" t="s">
        <v>782</v>
      </c>
      <c r="D55" s="122" t="s">
        <v>395</v>
      </c>
      <c r="E55" s="36">
        <v>200000</v>
      </c>
      <c r="F55" s="36">
        <v>200000</v>
      </c>
    </row>
    <row r="56" spans="1:6" x14ac:dyDescent="0.25">
      <c r="A56" s="126">
        <v>39</v>
      </c>
      <c r="B56" s="122" t="s">
        <v>384</v>
      </c>
      <c r="C56" s="101" t="s">
        <v>396</v>
      </c>
      <c r="D56" s="122" t="s">
        <v>396</v>
      </c>
      <c r="E56" s="36">
        <v>200000</v>
      </c>
      <c r="F56" s="36">
        <v>200000</v>
      </c>
    </row>
    <row r="57" spans="1:6" x14ac:dyDescent="0.25">
      <c r="A57" s="130">
        <v>40</v>
      </c>
      <c r="B57" s="122" t="s">
        <v>385</v>
      </c>
      <c r="C57" s="101" t="s">
        <v>782</v>
      </c>
      <c r="D57" s="122" t="s">
        <v>395</v>
      </c>
      <c r="E57" s="36">
        <v>200000</v>
      </c>
      <c r="F57" s="36">
        <v>200000</v>
      </c>
    </row>
    <row r="58" spans="1:6" ht="20.25" customHeight="1" x14ac:dyDescent="0.25">
      <c r="A58" s="126">
        <v>41</v>
      </c>
      <c r="B58" s="122" t="s">
        <v>386</v>
      </c>
      <c r="C58" s="101" t="s">
        <v>782</v>
      </c>
      <c r="D58" s="122" t="s">
        <v>395</v>
      </c>
      <c r="E58" s="36">
        <v>200000</v>
      </c>
      <c r="F58" s="36">
        <v>200000</v>
      </c>
    </row>
    <row r="59" spans="1:6" x14ac:dyDescent="0.25">
      <c r="A59" s="217" t="s">
        <v>33</v>
      </c>
      <c r="B59" s="218"/>
      <c r="C59" s="117"/>
      <c r="D59" s="117"/>
      <c r="E59" s="36"/>
      <c r="F59" s="36"/>
    </row>
    <row r="60" spans="1:6" ht="17.25" customHeight="1" x14ac:dyDescent="0.25">
      <c r="A60" s="130">
        <v>42</v>
      </c>
      <c r="B60" s="122" t="s">
        <v>397</v>
      </c>
      <c r="C60" s="117" t="s">
        <v>987</v>
      </c>
      <c r="D60" s="122" t="s">
        <v>406</v>
      </c>
      <c r="E60" s="36">
        <v>200000</v>
      </c>
      <c r="F60" s="36">
        <v>200000</v>
      </c>
    </row>
    <row r="61" spans="1:6" ht="17.25" customHeight="1" x14ac:dyDescent="0.25">
      <c r="A61" s="130">
        <v>43</v>
      </c>
      <c r="B61" s="122" t="s">
        <v>398</v>
      </c>
      <c r="C61" s="117" t="s">
        <v>407</v>
      </c>
      <c r="D61" s="122" t="s">
        <v>407</v>
      </c>
      <c r="E61" s="36">
        <v>200000</v>
      </c>
      <c r="F61" s="36">
        <v>200000</v>
      </c>
    </row>
    <row r="62" spans="1:6" ht="17.25" customHeight="1" x14ac:dyDescent="0.25">
      <c r="A62" s="130">
        <v>44</v>
      </c>
      <c r="B62" s="122" t="s">
        <v>399</v>
      </c>
      <c r="C62" s="117" t="s">
        <v>407</v>
      </c>
      <c r="D62" s="122" t="s">
        <v>407</v>
      </c>
      <c r="E62" s="36">
        <v>200000</v>
      </c>
      <c r="F62" s="36">
        <v>200000</v>
      </c>
    </row>
    <row r="63" spans="1:6" ht="17.25" customHeight="1" x14ac:dyDescent="0.25">
      <c r="A63" s="130">
        <v>45</v>
      </c>
      <c r="B63" s="122" t="s">
        <v>400</v>
      </c>
      <c r="C63" s="101" t="s">
        <v>987</v>
      </c>
      <c r="D63" s="122" t="s">
        <v>406</v>
      </c>
      <c r="E63" s="36">
        <v>200000</v>
      </c>
      <c r="F63" s="36">
        <v>200000</v>
      </c>
    </row>
    <row r="64" spans="1:6" ht="17.25" customHeight="1" x14ac:dyDescent="0.25">
      <c r="A64" s="130">
        <v>46</v>
      </c>
      <c r="B64" s="122" t="s">
        <v>401</v>
      </c>
      <c r="C64" s="101" t="s">
        <v>408</v>
      </c>
      <c r="D64" s="122" t="s">
        <v>408</v>
      </c>
      <c r="E64" s="36">
        <v>200000</v>
      </c>
      <c r="F64" s="36">
        <v>200000</v>
      </c>
    </row>
    <row r="65" spans="1:6" x14ac:dyDescent="0.25">
      <c r="A65" s="227" t="s">
        <v>1030</v>
      </c>
      <c r="B65" s="228"/>
      <c r="C65" s="231"/>
      <c r="D65" s="232"/>
      <c r="E65" s="232"/>
      <c r="F65" s="232"/>
    </row>
    <row r="66" spans="1:6" x14ac:dyDescent="0.25">
      <c r="A66" s="227" t="s">
        <v>22</v>
      </c>
      <c r="B66" s="228"/>
      <c r="C66" s="97"/>
      <c r="D66" s="98"/>
      <c r="E66" s="98"/>
      <c r="F66" s="98"/>
    </row>
    <row r="67" spans="1:6" ht="15" customHeight="1" x14ac:dyDescent="0.25">
      <c r="A67" s="233" t="s">
        <v>1020</v>
      </c>
      <c r="B67" s="234"/>
      <c r="C67" s="117"/>
      <c r="D67" s="117"/>
      <c r="E67" s="36"/>
      <c r="F67" s="36"/>
    </row>
    <row r="68" spans="1:6" ht="16.5" customHeight="1" x14ac:dyDescent="0.25">
      <c r="A68" s="101">
        <v>47</v>
      </c>
      <c r="B68" s="129" t="s">
        <v>758</v>
      </c>
      <c r="C68" s="101" t="s">
        <v>379</v>
      </c>
      <c r="D68" s="121" t="s">
        <v>379</v>
      </c>
      <c r="E68" s="43">
        <v>500000</v>
      </c>
      <c r="F68" s="43">
        <v>500000</v>
      </c>
    </row>
    <row r="69" spans="1:6" ht="16.5" customHeight="1" x14ac:dyDescent="0.25">
      <c r="A69" s="101">
        <v>48</v>
      </c>
      <c r="B69" s="129" t="s">
        <v>759</v>
      </c>
      <c r="C69" s="101" t="s">
        <v>986</v>
      </c>
      <c r="D69" s="121" t="s">
        <v>376</v>
      </c>
      <c r="E69" s="43">
        <v>500000</v>
      </c>
      <c r="F69" s="43">
        <v>500000</v>
      </c>
    </row>
    <row r="70" spans="1:6" ht="16.5" customHeight="1" x14ac:dyDescent="0.25">
      <c r="A70" s="101">
        <v>49</v>
      </c>
      <c r="B70" s="129" t="s">
        <v>746</v>
      </c>
      <c r="C70" s="101" t="s">
        <v>986</v>
      </c>
      <c r="D70" s="121" t="s">
        <v>376</v>
      </c>
      <c r="E70" s="43">
        <v>500000</v>
      </c>
      <c r="F70" s="43">
        <v>500000</v>
      </c>
    </row>
    <row r="71" spans="1:6" ht="16.5" customHeight="1" x14ac:dyDescent="0.25">
      <c r="A71" s="101">
        <v>50</v>
      </c>
      <c r="B71" s="120" t="s">
        <v>760</v>
      </c>
      <c r="C71" s="101" t="s">
        <v>379</v>
      </c>
      <c r="D71" s="121" t="s">
        <v>379</v>
      </c>
      <c r="E71" s="43">
        <v>500000</v>
      </c>
      <c r="F71" s="43">
        <v>500000</v>
      </c>
    </row>
    <row r="72" spans="1:6" ht="16.5" customHeight="1" x14ac:dyDescent="0.25">
      <c r="A72" s="101">
        <v>51</v>
      </c>
      <c r="B72" s="120" t="s">
        <v>761</v>
      </c>
      <c r="C72" s="101" t="s">
        <v>986</v>
      </c>
      <c r="D72" s="121" t="s">
        <v>376</v>
      </c>
      <c r="E72" s="43">
        <v>500000</v>
      </c>
      <c r="F72" s="43">
        <v>500000</v>
      </c>
    </row>
    <row r="73" spans="1:6" ht="16.5" customHeight="1" x14ac:dyDescent="0.25">
      <c r="A73" s="101">
        <v>52</v>
      </c>
      <c r="B73" s="120" t="s">
        <v>748</v>
      </c>
      <c r="C73" s="101" t="s">
        <v>986</v>
      </c>
      <c r="D73" s="121" t="s">
        <v>376</v>
      </c>
      <c r="E73" s="43">
        <v>500000</v>
      </c>
      <c r="F73" s="43">
        <v>500000</v>
      </c>
    </row>
    <row r="74" spans="1:6" ht="16.5" customHeight="1" x14ac:dyDescent="0.25">
      <c r="A74" s="101">
        <v>53</v>
      </c>
      <c r="B74" s="129" t="s">
        <v>762</v>
      </c>
      <c r="C74" s="101" t="s">
        <v>986</v>
      </c>
      <c r="D74" s="121" t="s">
        <v>376</v>
      </c>
      <c r="E74" s="43">
        <v>500000</v>
      </c>
      <c r="F74" s="43">
        <v>500000</v>
      </c>
    </row>
    <row r="75" spans="1:6" ht="16.5" customHeight="1" x14ac:dyDescent="0.25">
      <c r="A75" s="101">
        <v>54</v>
      </c>
      <c r="B75" s="129" t="s">
        <v>763</v>
      </c>
      <c r="C75" s="101" t="s">
        <v>986</v>
      </c>
      <c r="D75" s="121" t="s">
        <v>376</v>
      </c>
      <c r="E75" s="43">
        <v>500000</v>
      </c>
      <c r="F75" s="43">
        <v>500000</v>
      </c>
    </row>
    <row r="76" spans="1:6" ht="16.5" customHeight="1" x14ac:dyDescent="0.25">
      <c r="A76" s="101">
        <v>55</v>
      </c>
      <c r="B76" s="129" t="s">
        <v>764</v>
      </c>
      <c r="C76" s="101" t="s">
        <v>986</v>
      </c>
      <c r="D76" s="121" t="s">
        <v>376</v>
      </c>
      <c r="E76" s="43">
        <v>500000</v>
      </c>
      <c r="F76" s="43">
        <v>500000</v>
      </c>
    </row>
    <row r="77" spans="1:6" ht="16.5" customHeight="1" x14ac:dyDescent="0.25">
      <c r="A77" s="101">
        <v>56</v>
      </c>
      <c r="B77" s="129" t="s">
        <v>765</v>
      </c>
      <c r="C77" s="101" t="s">
        <v>379</v>
      </c>
      <c r="D77" s="121" t="s">
        <v>379</v>
      </c>
      <c r="E77" s="43">
        <v>500000</v>
      </c>
      <c r="F77" s="43">
        <v>500000</v>
      </c>
    </row>
    <row r="78" spans="1:6" ht="16.5" customHeight="1" x14ac:dyDescent="0.25">
      <c r="A78" s="101">
        <v>57</v>
      </c>
      <c r="B78" s="129" t="s">
        <v>766</v>
      </c>
      <c r="C78" s="101" t="s">
        <v>379</v>
      </c>
      <c r="D78" s="121" t="s">
        <v>379</v>
      </c>
      <c r="E78" s="43">
        <v>500000</v>
      </c>
      <c r="F78" s="43">
        <v>500000</v>
      </c>
    </row>
    <row r="79" spans="1:6" ht="16.5" customHeight="1" x14ac:dyDescent="0.25">
      <c r="A79" s="233" t="s">
        <v>1018</v>
      </c>
      <c r="B79" s="234"/>
      <c r="C79" s="101"/>
      <c r="D79" s="101"/>
      <c r="E79" s="43"/>
      <c r="F79" s="43"/>
    </row>
    <row r="80" spans="1:6" ht="16.5" customHeight="1" x14ac:dyDescent="0.25">
      <c r="A80" s="101">
        <v>58</v>
      </c>
      <c r="B80" s="122" t="s">
        <v>770</v>
      </c>
      <c r="C80" s="101" t="s">
        <v>986</v>
      </c>
      <c r="D80" s="120" t="s">
        <v>376</v>
      </c>
      <c r="E80" s="43">
        <v>600000</v>
      </c>
      <c r="F80" s="43">
        <v>600000</v>
      </c>
    </row>
    <row r="81" spans="1:6" ht="16.5" customHeight="1" x14ac:dyDescent="0.25">
      <c r="A81" s="101">
        <v>59</v>
      </c>
      <c r="B81" s="129" t="s">
        <v>771</v>
      </c>
      <c r="C81" s="101" t="s">
        <v>380</v>
      </c>
      <c r="D81" s="132" t="s">
        <v>380</v>
      </c>
      <c r="E81" s="43">
        <v>600000</v>
      </c>
      <c r="F81" s="43">
        <v>600000</v>
      </c>
    </row>
    <row r="82" spans="1:6" ht="16.5" customHeight="1" x14ac:dyDescent="0.25">
      <c r="A82" s="101">
        <v>60</v>
      </c>
      <c r="B82" s="129" t="s">
        <v>772</v>
      </c>
      <c r="C82" s="101" t="s">
        <v>380</v>
      </c>
      <c r="D82" s="132" t="s">
        <v>380</v>
      </c>
      <c r="E82" s="43">
        <v>600000</v>
      </c>
      <c r="F82" s="43">
        <v>600000</v>
      </c>
    </row>
    <row r="83" spans="1:6" ht="16.5" customHeight="1" x14ac:dyDescent="0.25">
      <c r="A83" s="101">
        <v>61</v>
      </c>
      <c r="B83" s="129" t="s">
        <v>773</v>
      </c>
      <c r="C83" s="101" t="s">
        <v>380</v>
      </c>
      <c r="D83" s="132" t="s">
        <v>380</v>
      </c>
      <c r="E83" s="43">
        <v>600000</v>
      </c>
      <c r="F83" s="43">
        <v>600000</v>
      </c>
    </row>
    <row r="84" spans="1:6" ht="16.5" customHeight="1" x14ac:dyDescent="0.25">
      <c r="A84" s="101">
        <v>62</v>
      </c>
      <c r="B84" s="129" t="s">
        <v>774</v>
      </c>
      <c r="C84" s="101" t="s">
        <v>380</v>
      </c>
      <c r="D84" s="132" t="s">
        <v>380</v>
      </c>
      <c r="E84" s="43">
        <v>600000</v>
      </c>
      <c r="F84" s="43">
        <v>600000</v>
      </c>
    </row>
    <row r="85" spans="1:6" x14ac:dyDescent="0.25">
      <c r="A85" s="227" t="s">
        <v>30</v>
      </c>
      <c r="B85" s="228"/>
      <c r="C85" s="101"/>
      <c r="D85" s="101"/>
      <c r="E85" s="43"/>
      <c r="F85" s="43"/>
    </row>
    <row r="86" spans="1:6" ht="15" customHeight="1" x14ac:dyDescent="0.25">
      <c r="A86" s="233" t="s">
        <v>1020</v>
      </c>
      <c r="B86" s="234"/>
      <c r="C86" s="117"/>
      <c r="D86" s="117"/>
      <c r="E86" s="36"/>
      <c r="F86" s="36"/>
    </row>
    <row r="87" spans="1:6" ht="15.75" customHeight="1" x14ac:dyDescent="0.25">
      <c r="A87" s="101">
        <v>63</v>
      </c>
      <c r="B87" s="122" t="s">
        <v>775</v>
      </c>
      <c r="C87" s="101"/>
      <c r="D87" s="101"/>
      <c r="E87" s="43"/>
      <c r="F87" s="43"/>
    </row>
    <row r="88" spans="1:6" ht="15.75" customHeight="1" x14ac:dyDescent="0.25">
      <c r="A88" s="101">
        <v>64</v>
      </c>
      <c r="B88" s="122" t="s">
        <v>776</v>
      </c>
      <c r="C88" s="101" t="s">
        <v>988</v>
      </c>
      <c r="D88" s="122" t="s">
        <v>393</v>
      </c>
      <c r="E88" s="43">
        <v>600000</v>
      </c>
      <c r="F88" s="43">
        <v>600000</v>
      </c>
    </row>
    <row r="89" spans="1:6" ht="15.75" customHeight="1" x14ac:dyDescent="0.25">
      <c r="A89" s="101">
        <v>65</v>
      </c>
      <c r="B89" s="122" t="s">
        <v>733</v>
      </c>
      <c r="C89" s="101" t="s">
        <v>396</v>
      </c>
      <c r="D89" s="122" t="s">
        <v>396</v>
      </c>
      <c r="E89" s="43">
        <v>600000</v>
      </c>
      <c r="F89" s="43">
        <v>600000</v>
      </c>
    </row>
    <row r="90" spans="1:6" ht="15.75" customHeight="1" x14ac:dyDescent="0.25">
      <c r="A90" s="101">
        <v>66</v>
      </c>
      <c r="B90" s="122" t="s">
        <v>383</v>
      </c>
      <c r="C90" s="101" t="s">
        <v>396</v>
      </c>
      <c r="D90" s="122" t="s">
        <v>396</v>
      </c>
      <c r="E90" s="43">
        <v>600000</v>
      </c>
      <c r="F90" s="43">
        <v>600000</v>
      </c>
    </row>
    <row r="91" spans="1:6" ht="15.75" customHeight="1" x14ac:dyDescent="0.25">
      <c r="A91" s="101">
        <v>67</v>
      </c>
      <c r="B91" s="122" t="s">
        <v>777</v>
      </c>
      <c r="C91" s="101" t="s">
        <v>782</v>
      </c>
      <c r="D91" s="122" t="s">
        <v>395</v>
      </c>
      <c r="E91" s="43">
        <v>600000</v>
      </c>
      <c r="F91" s="43">
        <v>600000</v>
      </c>
    </row>
    <row r="92" spans="1:6" ht="15.75" customHeight="1" x14ac:dyDescent="0.25">
      <c r="A92" s="101">
        <v>68</v>
      </c>
      <c r="B92" s="122" t="s">
        <v>778</v>
      </c>
      <c r="C92" s="101" t="s">
        <v>396</v>
      </c>
      <c r="D92" s="122" t="s">
        <v>396</v>
      </c>
      <c r="E92" s="43">
        <v>500000</v>
      </c>
      <c r="F92" s="43">
        <v>500000</v>
      </c>
    </row>
    <row r="93" spans="1:6" ht="15" customHeight="1" x14ac:dyDescent="0.25">
      <c r="A93" s="233" t="s">
        <v>1019</v>
      </c>
      <c r="B93" s="234"/>
      <c r="C93" s="101"/>
      <c r="D93" s="101"/>
      <c r="E93" s="43"/>
      <c r="F93" s="43"/>
    </row>
    <row r="94" spans="1:6" x14ac:dyDescent="0.25">
      <c r="A94" s="101">
        <v>69</v>
      </c>
      <c r="B94" s="122" t="s">
        <v>779</v>
      </c>
      <c r="C94" s="101" t="s">
        <v>988</v>
      </c>
      <c r="D94" s="120" t="s">
        <v>781</v>
      </c>
      <c r="E94" s="43">
        <v>500000</v>
      </c>
      <c r="F94" s="43">
        <v>500000</v>
      </c>
    </row>
    <row r="95" spans="1:6" x14ac:dyDescent="0.25">
      <c r="A95" s="101">
        <v>70</v>
      </c>
      <c r="B95" s="122" t="s">
        <v>570</v>
      </c>
      <c r="C95" s="101" t="s">
        <v>988</v>
      </c>
      <c r="D95" s="120" t="s">
        <v>781</v>
      </c>
      <c r="E95" s="43">
        <v>500000</v>
      </c>
      <c r="F95" s="43">
        <v>500000</v>
      </c>
    </row>
    <row r="96" spans="1:6" x14ac:dyDescent="0.25">
      <c r="A96" s="101">
        <v>71</v>
      </c>
      <c r="B96" s="122" t="s">
        <v>780</v>
      </c>
      <c r="C96" s="101" t="s">
        <v>782</v>
      </c>
      <c r="D96" s="120" t="s">
        <v>782</v>
      </c>
      <c r="E96" s="43">
        <v>500000</v>
      </c>
      <c r="F96" s="43">
        <v>500000</v>
      </c>
    </row>
    <row r="97" spans="1:6" ht="15" customHeight="1" x14ac:dyDescent="0.25">
      <c r="A97" s="233" t="s">
        <v>1018</v>
      </c>
      <c r="B97" s="234"/>
      <c r="C97" s="101"/>
      <c r="D97" s="101"/>
      <c r="E97" s="43"/>
      <c r="F97" s="43"/>
    </row>
    <row r="98" spans="1:6" x14ac:dyDescent="0.25">
      <c r="A98" s="101">
        <v>72</v>
      </c>
      <c r="B98" s="122" t="s">
        <v>783</v>
      </c>
      <c r="C98" s="101" t="s">
        <v>782</v>
      </c>
      <c r="D98" s="122" t="s">
        <v>395</v>
      </c>
      <c r="E98" s="43">
        <v>500000</v>
      </c>
      <c r="F98" s="43">
        <v>500000</v>
      </c>
    </row>
    <row r="99" spans="1:6" x14ac:dyDescent="0.25">
      <c r="A99" s="101">
        <v>73</v>
      </c>
      <c r="B99" s="122" t="s">
        <v>784</v>
      </c>
      <c r="C99" s="101" t="s">
        <v>988</v>
      </c>
      <c r="D99" s="122" t="s">
        <v>393</v>
      </c>
      <c r="E99" s="43">
        <v>500000</v>
      </c>
      <c r="F99" s="43">
        <v>500000</v>
      </c>
    </row>
    <row r="100" spans="1:6" x14ac:dyDescent="0.25">
      <c r="A100" s="101">
        <v>74</v>
      </c>
      <c r="B100" s="122" t="s">
        <v>785</v>
      </c>
      <c r="C100" s="101" t="s">
        <v>988</v>
      </c>
      <c r="D100" s="122" t="s">
        <v>393</v>
      </c>
      <c r="E100" s="43">
        <v>500000</v>
      </c>
      <c r="F100" s="43">
        <v>500000</v>
      </c>
    </row>
    <row r="101" spans="1:6" x14ac:dyDescent="0.25">
      <c r="A101" s="101">
        <v>75</v>
      </c>
      <c r="B101" s="122" t="s">
        <v>786</v>
      </c>
      <c r="C101" s="101" t="s">
        <v>988</v>
      </c>
      <c r="D101" s="122" t="s">
        <v>393</v>
      </c>
      <c r="E101" s="43">
        <v>500000</v>
      </c>
      <c r="F101" s="43">
        <v>500000</v>
      </c>
    </row>
    <row r="102" spans="1:6" x14ac:dyDescent="0.25">
      <c r="A102" s="101">
        <v>76</v>
      </c>
      <c r="B102" s="122" t="s">
        <v>387</v>
      </c>
      <c r="C102" s="101" t="s">
        <v>988</v>
      </c>
      <c r="D102" s="122" t="s">
        <v>393</v>
      </c>
      <c r="E102" s="43">
        <v>500000</v>
      </c>
      <c r="F102" s="43">
        <v>500000</v>
      </c>
    </row>
    <row r="103" spans="1:6" x14ac:dyDescent="0.25">
      <c r="A103" s="101">
        <v>77</v>
      </c>
      <c r="B103" s="122" t="s">
        <v>787</v>
      </c>
      <c r="C103" s="101" t="s">
        <v>988</v>
      </c>
      <c r="D103" s="122" t="s">
        <v>393</v>
      </c>
      <c r="E103" s="43">
        <v>500000</v>
      </c>
      <c r="F103" s="43">
        <v>500000</v>
      </c>
    </row>
    <row r="104" spans="1:6" x14ac:dyDescent="0.25">
      <c r="A104" s="101">
        <v>78</v>
      </c>
      <c r="B104" s="122" t="s">
        <v>788</v>
      </c>
      <c r="C104" s="101" t="s">
        <v>988</v>
      </c>
      <c r="D104" s="122" t="s">
        <v>393</v>
      </c>
      <c r="E104" s="43">
        <v>500000</v>
      </c>
      <c r="F104" s="43">
        <v>500000</v>
      </c>
    </row>
    <row r="105" spans="1:6" x14ac:dyDescent="0.25">
      <c r="A105" s="101">
        <v>79</v>
      </c>
      <c r="B105" s="122" t="s">
        <v>789</v>
      </c>
      <c r="C105" s="101" t="s">
        <v>986</v>
      </c>
      <c r="D105" s="122" t="s">
        <v>378</v>
      </c>
      <c r="E105" s="43">
        <v>500000</v>
      </c>
      <c r="F105" s="43">
        <v>500000</v>
      </c>
    </row>
    <row r="106" spans="1:6" x14ac:dyDescent="0.25">
      <c r="A106" s="101">
        <v>80</v>
      </c>
      <c r="B106" s="122" t="s">
        <v>391</v>
      </c>
      <c r="C106" s="101" t="s">
        <v>396</v>
      </c>
      <c r="D106" s="122" t="s">
        <v>396</v>
      </c>
      <c r="E106" s="43">
        <v>500000</v>
      </c>
      <c r="F106" s="43">
        <v>500000</v>
      </c>
    </row>
    <row r="107" spans="1:6" x14ac:dyDescent="0.25">
      <c r="A107" s="101">
        <v>81</v>
      </c>
      <c r="B107" s="122" t="s">
        <v>392</v>
      </c>
      <c r="C107" s="101" t="s">
        <v>782</v>
      </c>
      <c r="D107" s="122" t="s">
        <v>395</v>
      </c>
      <c r="E107" s="43">
        <v>500000</v>
      </c>
      <c r="F107" s="43">
        <v>500000</v>
      </c>
    </row>
    <row r="108" spans="1:6" x14ac:dyDescent="0.25">
      <c r="A108" s="101">
        <v>82</v>
      </c>
      <c r="B108" s="122" t="s">
        <v>790</v>
      </c>
      <c r="C108" s="101" t="s">
        <v>782</v>
      </c>
      <c r="D108" s="122" t="s">
        <v>395</v>
      </c>
      <c r="E108" s="43">
        <v>500000</v>
      </c>
      <c r="F108" s="43">
        <v>500000</v>
      </c>
    </row>
    <row r="109" spans="1:6" x14ac:dyDescent="0.25">
      <c r="A109" s="217" t="s">
        <v>33</v>
      </c>
      <c r="B109" s="218"/>
      <c r="C109" s="101"/>
      <c r="D109" s="122"/>
      <c r="E109" s="43"/>
      <c r="F109" s="43"/>
    </row>
    <row r="110" spans="1:6" ht="15" customHeight="1" x14ac:dyDescent="0.25">
      <c r="A110" s="233" t="s">
        <v>1019</v>
      </c>
      <c r="B110" s="234"/>
      <c r="C110" s="117"/>
      <c r="D110" s="117"/>
      <c r="E110" s="36"/>
      <c r="F110" s="36"/>
    </row>
    <row r="111" spans="1:6" x14ac:dyDescent="0.25">
      <c r="A111" s="101">
        <v>83</v>
      </c>
      <c r="B111" s="122" t="s">
        <v>795</v>
      </c>
      <c r="C111" s="101" t="s">
        <v>408</v>
      </c>
      <c r="D111" s="120" t="s">
        <v>408</v>
      </c>
      <c r="E111" s="43">
        <v>500000</v>
      </c>
      <c r="F111" s="43">
        <v>500000</v>
      </c>
    </row>
    <row r="112" spans="1:6" ht="15" customHeight="1" x14ac:dyDescent="0.25">
      <c r="A112" s="233" t="s">
        <v>1018</v>
      </c>
      <c r="B112" s="234"/>
      <c r="C112" s="101"/>
      <c r="D112" s="101"/>
      <c r="E112" s="43"/>
      <c r="F112" s="43"/>
    </row>
    <row r="113" spans="1:6" x14ac:dyDescent="0.25">
      <c r="A113" s="101">
        <v>84</v>
      </c>
      <c r="B113" s="120" t="s">
        <v>796</v>
      </c>
      <c r="C113" s="101" t="s">
        <v>407</v>
      </c>
      <c r="D113" s="122" t="s">
        <v>407</v>
      </c>
      <c r="E113" s="43">
        <v>500000</v>
      </c>
      <c r="F113" s="43">
        <v>500000</v>
      </c>
    </row>
    <row r="114" spans="1:6" x14ac:dyDescent="0.25">
      <c r="A114" s="101">
        <v>85</v>
      </c>
      <c r="B114" s="120" t="s">
        <v>797</v>
      </c>
      <c r="C114" s="101" t="s">
        <v>408</v>
      </c>
      <c r="D114" s="122" t="s">
        <v>408</v>
      </c>
      <c r="E114" s="43">
        <v>500000</v>
      </c>
      <c r="F114" s="43">
        <v>500000</v>
      </c>
    </row>
    <row r="115" spans="1:6" x14ac:dyDescent="0.25">
      <c r="A115" s="101">
        <v>86</v>
      </c>
      <c r="B115" s="120" t="s">
        <v>798</v>
      </c>
      <c r="C115" s="101" t="s">
        <v>987</v>
      </c>
      <c r="D115" s="122" t="s">
        <v>406</v>
      </c>
      <c r="E115" s="43">
        <v>500000</v>
      </c>
      <c r="F115" s="43">
        <v>500000</v>
      </c>
    </row>
    <row r="116" spans="1:6" x14ac:dyDescent="0.25">
      <c r="A116" s="101">
        <v>87</v>
      </c>
      <c r="B116" s="120" t="s">
        <v>799</v>
      </c>
      <c r="C116" s="101" t="s">
        <v>408</v>
      </c>
      <c r="D116" s="122" t="s">
        <v>408</v>
      </c>
      <c r="E116" s="43">
        <v>500000</v>
      </c>
      <c r="F116" s="43">
        <v>500000</v>
      </c>
    </row>
    <row r="117" spans="1:6" x14ac:dyDescent="0.25">
      <c r="A117" s="101">
        <v>88</v>
      </c>
      <c r="B117" s="133" t="s">
        <v>800</v>
      </c>
      <c r="C117" s="101" t="s">
        <v>987</v>
      </c>
      <c r="D117" s="122" t="s">
        <v>406</v>
      </c>
      <c r="E117" s="43">
        <v>500000</v>
      </c>
      <c r="F117" s="43">
        <v>500000</v>
      </c>
    </row>
    <row r="118" spans="1:6" x14ac:dyDescent="0.25">
      <c r="A118" s="101">
        <v>89</v>
      </c>
      <c r="B118" s="120" t="s">
        <v>397</v>
      </c>
      <c r="C118" s="101" t="s">
        <v>987</v>
      </c>
      <c r="D118" s="122" t="s">
        <v>406</v>
      </c>
      <c r="E118" s="43">
        <v>500000</v>
      </c>
      <c r="F118" s="43">
        <v>500000</v>
      </c>
    </row>
    <row r="119" spans="1:6" x14ac:dyDescent="0.25">
      <c r="A119" s="101">
        <v>90</v>
      </c>
      <c r="B119" s="120" t="s">
        <v>801</v>
      </c>
      <c r="C119" s="101" t="s">
        <v>987</v>
      </c>
      <c r="D119" s="122" t="s">
        <v>406</v>
      </c>
      <c r="E119" s="43">
        <v>500000</v>
      </c>
      <c r="F119" s="43">
        <v>500000</v>
      </c>
    </row>
    <row r="120" spans="1:6" x14ac:dyDescent="0.25">
      <c r="A120" s="101">
        <v>91</v>
      </c>
      <c r="B120" s="133" t="s">
        <v>802</v>
      </c>
      <c r="C120" s="101" t="s">
        <v>987</v>
      </c>
      <c r="D120" s="122" t="s">
        <v>406</v>
      </c>
      <c r="E120" s="43">
        <v>500000</v>
      </c>
      <c r="F120" s="43">
        <v>500000</v>
      </c>
    </row>
    <row r="121" spans="1:6" x14ac:dyDescent="0.25">
      <c r="A121" s="101">
        <v>92</v>
      </c>
      <c r="B121" s="120" t="s">
        <v>803</v>
      </c>
      <c r="C121" s="101" t="s">
        <v>408</v>
      </c>
      <c r="D121" s="122" t="s">
        <v>408</v>
      </c>
      <c r="E121" s="43">
        <v>500000</v>
      </c>
      <c r="F121" s="43">
        <v>500000</v>
      </c>
    </row>
    <row r="122" spans="1:6" x14ac:dyDescent="0.25">
      <c r="A122" s="101">
        <v>93</v>
      </c>
      <c r="B122" s="133" t="s">
        <v>804</v>
      </c>
      <c r="C122" s="101" t="s">
        <v>408</v>
      </c>
      <c r="D122" s="122" t="s">
        <v>408</v>
      </c>
      <c r="E122" s="43">
        <v>500000</v>
      </c>
      <c r="F122" s="43">
        <v>500000</v>
      </c>
    </row>
    <row r="123" spans="1:6" x14ac:dyDescent="0.25">
      <c r="A123" s="101">
        <v>94</v>
      </c>
      <c r="B123" s="133" t="s">
        <v>805</v>
      </c>
      <c r="C123" s="101" t="s">
        <v>408</v>
      </c>
      <c r="D123" s="122" t="s">
        <v>408</v>
      </c>
      <c r="E123" s="43">
        <v>500000</v>
      </c>
      <c r="F123" s="43">
        <v>500000</v>
      </c>
    </row>
    <row r="124" spans="1:6" x14ac:dyDescent="0.25">
      <c r="A124" s="227" t="s">
        <v>1031</v>
      </c>
      <c r="B124" s="228"/>
      <c r="C124" s="117"/>
      <c r="D124" s="117"/>
      <c r="E124" s="43"/>
      <c r="F124" s="43"/>
    </row>
    <row r="125" spans="1:6" x14ac:dyDescent="0.25">
      <c r="A125" s="227" t="s">
        <v>22</v>
      </c>
      <c r="B125" s="228"/>
      <c r="C125" s="117"/>
      <c r="D125" s="117"/>
      <c r="E125" s="43"/>
      <c r="F125" s="43"/>
    </row>
    <row r="126" spans="1:6" ht="15" customHeight="1" x14ac:dyDescent="0.25">
      <c r="A126" s="117">
        <v>95</v>
      </c>
      <c r="B126" s="120" t="s">
        <v>809</v>
      </c>
      <c r="C126" s="117" t="s">
        <v>379</v>
      </c>
      <c r="D126" s="121" t="s">
        <v>379</v>
      </c>
      <c r="E126" s="43">
        <v>1000000</v>
      </c>
      <c r="F126" s="43">
        <v>1000000</v>
      </c>
    </row>
    <row r="127" spans="1:6" ht="15" customHeight="1" x14ac:dyDescent="0.25">
      <c r="A127" s="101">
        <v>96</v>
      </c>
      <c r="B127" s="129" t="s">
        <v>370</v>
      </c>
      <c r="C127" s="117" t="s">
        <v>379</v>
      </c>
      <c r="D127" s="121" t="s">
        <v>377</v>
      </c>
      <c r="E127" s="43">
        <v>1000000</v>
      </c>
      <c r="F127" s="43">
        <v>1000000</v>
      </c>
    </row>
    <row r="128" spans="1:6" ht="15" customHeight="1" x14ac:dyDescent="0.25">
      <c r="A128" s="117">
        <v>97</v>
      </c>
      <c r="B128" s="120" t="s">
        <v>810</v>
      </c>
      <c r="C128" s="101" t="s">
        <v>986</v>
      </c>
      <c r="D128" s="120" t="s">
        <v>376</v>
      </c>
      <c r="E128" s="43">
        <v>1000000</v>
      </c>
      <c r="F128" s="43">
        <v>1000000</v>
      </c>
    </row>
    <row r="129" spans="1:6" ht="15" customHeight="1" x14ac:dyDescent="0.25">
      <c r="A129" s="101">
        <v>98</v>
      </c>
      <c r="B129" s="129" t="s">
        <v>811</v>
      </c>
      <c r="C129" s="101" t="s">
        <v>986</v>
      </c>
      <c r="D129" s="120" t="s">
        <v>376</v>
      </c>
      <c r="E129" s="43">
        <v>1000000</v>
      </c>
      <c r="F129" s="43">
        <v>1000000</v>
      </c>
    </row>
    <row r="130" spans="1:6" ht="15" customHeight="1" x14ac:dyDescent="0.25">
      <c r="A130" s="117">
        <v>99</v>
      </c>
      <c r="B130" s="129" t="s">
        <v>812</v>
      </c>
      <c r="C130" s="101" t="s">
        <v>986</v>
      </c>
      <c r="D130" s="120" t="s">
        <v>376</v>
      </c>
      <c r="E130" s="43">
        <v>1000000</v>
      </c>
      <c r="F130" s="43">
        <v>1000000</v>
      </c>
    </row>
    <row r="131" spans="1:6" ht="15" customHeight="1" x14ac:dyDescent="0.25">
      <c r="A131" s="101">
        <v>100</v>
      </c>
      <c r="B131" s="122" t="s">
        <v>749</v>
      </c>
      <c r="C131" s="101" t="s">
        <v>406</v>
      </c>
      <c r="D131" s="120" t="s">
        <v>380</v>
      </c>
      <c r="E131" s="43">
        <v>1000000</v>
      </c>
      <c r="F131" s="43">
        <v>1000000</v>
      </c>
    </row>
    <row r="132" spans="1:6" ht="15" customHeight="1" x14ac:dyDescent="0.25">
      <c r="A132" s="117">
        <v>101</v>
      </c>
      <c r="B132" s="122" t="s">
        <v>813</v>
      </c>
      <c r="C132" s="101" t="s">
        <v>986</v>
      </c>
      <c r="D132" s="120" t="s">
        <v>378</v>
      </c>
      <c r="E132" s="43">
        <v>1000000</v>
      </c>
      <c r="F132" s="43">
        <v>1000000</v>
      </c>
    </row>
    <row r="133" spans="1:6" ht="15" customHeight="1" x14ac:dyDescent="0.25">
      <c r="A133" s="101">
        <v>102</v>
      </c>
      <c r="B133" s="122" t="s">
        <v>814</v>
      </c>
      <c r="C133" s="101" t="s">
        <v>986</v>
      </c>
      <c r="D133" s="120" t="s">
        <v>376</v>
      </c>
      <c r="E133" s="43">
        <v>1000000</v>
      </c>
      <c r="F133" s="43">
        <v>1000000</v>
      </c>
    </row>
    <row r="134" spans="1:6" ht="15" customHeight="1" x14ac:dyDescent="0.25">
      <c r="A134" s="117">
        <v>103</v>
      </c>
      <c r="B134" s="129" t="s">
        <v>767</v>
      </c>
      <c r="C134" s="101" t="s">
        <v>379</v>
      </c>
      <c r="D134" s="121" t="s">
        <v>379</v>
      </c>
      <c r="E134" s="43">
        <v>1000000</v>
      </c>
      <c r="F134" s="43">
        <v>1000000</v>
      </c>
    </row>
    <row r="135" spans="1:6" ht="15" customHeight="1" x14ac:dyDescent="0.25">
      <c r="A135" s="101">
        <v>104</v>
      </c>
      <c r="B135" s="120" t="s">
        <v>809</v>
      </c>
      <c r="C135" s="101" t="s">
        <v>379</v>
      </c>
      <c r="D135" s="132" t="s">
        <v>379</v>
      </c>
      <c r="E135" s="43">
        <v>1000000</v>
      </c>
      <c r="F135" s="43">
        <v>1000000</v>
      </c>
    </row>
    <row r="136" spans="1:6" ht="15" customHeight="1" x14ac:dyDescent="0.25">
      <c r="A136" s="117">
        <v>105</v>
      </c>
      <c r="B136" s="129" t="s">
        <v>815</v>
      </c>
      <c r="C136" s="101" t="s">
        <v>380</v>
      </c>
      <c r="D136" s="121" t="s">
        <v>380</v>
      </c>
      <c r="E136" s="43">
        <v>1000000</v>
      </c>
      <c r="F136" s="43">
        <v>1000000</v>
      </c>
    </row>
    <row r="137" spans="1:6" ht="15" customHeight="1" x14ac:dyDescent="0.25">
      <c r="A137" s="101">
        <v>106</v>
      </c>
      <c r="B137" s="120" t="s">
        <v>816</v>
      </c>
      <c r="C137" s="101" t="s">
        <v>379</v>
      </c>
      <c r="D137" s="121" t="s">
        <v>377</v>
      </c>
      <c r="E137" s="43">
        <v>1000000</v>
      </c>
      <c r="F137" s="43">
        <v>1000000</v>
      </c>
    </row>
    <row r="138" spans="1:6" ht="15" customHeight="1" x14ac:dyDescent="0.25">
      <c r="A138" s="117">
        <v>107</v>
      </c>
      <c r="B138" s="129" t="s">
        <v>817</v>
      </c>
      <c r="C138" s="101" t="s">
        <v>380</v>
      </c>
      <c r="D138" s="121" t="s">
        <v>380</v>
      </c>
      <c r="E138" s="43">
        <v>1000000</v>
      </c>
      <c r="F138" s="43">
        <v>1000000</v>
      </c>
    </row>
    <row r="139" spans="1:6" ht="15" customHeight="1" x14ac:dyDescent="0.25">
      <c r="A139" s="101">
        <v>108</v>
      </c>
      <c r="B139" s="129" t="s">
        <v>818</v>
      </c>
      <c r="C139" s="101" t="s">
        <v>379</v>
      </c>
      <c r="D139" s="121" t="s">
        <v>377</v>
      </c>
      <c r="E139" s="43">
        <v>1000000</v>
      </c>
      <c r="F139" s="43">
        <v>1000000</v>
      </c>
    </row>
    <row r="140" spans="1:6" ht="15" customHeight="1" x14ac:dyDescent="0.25">
      <c r="A140" s="117">
        <v>109</v>
      </c>
      <c r="B140" s="120" t="s">
        <v>819</v>
      </c>
      <c r="C140" s="101" t="s">
        <v>379</v>
      </c>
      <c r="D140" s="121" t="s">
        <v>377</v>
      </c>
      <c r="E140" s="43">
        <v>1000000</v>
      </c>
      <c r="F140" s="43">
        <v>1000000</v>
      </c>
    </row>
    <row r="141" spans="1:6" ht="15" customHeight="1" x14ac:dyDescent="0.25">
      <c r="A141" s="101">
        <v>110</v>
      </c>
      <c r="B141" s="134" t="s">
        <v>820</v>
      </c>
      <c r="C141" s="117" t="s">
        <v>380</v>
      </c>
      <c r="D141" s="121" t="s">
        <v>380</v>
      </c>
      <c r="E141" s="43">
        <v>1000000</v>
      </c>
      <c r="F141" s="43">
        <v>1000000</v>
      </c>
    </row>
    <row r="142" spans="1:6" ht="15" customHeight="1" x14ac:dyDescent="0.25">
      <c r="A142" s="242" t="s">
        <v>30</v>
      </c>
      <c r="B142" s="218"/>
      <c r="C142" s="117"/>
      <c r="D142" s="117"/>
      <c r="E142" s="43"/>
      <c r="F142" s="43"/>
    </row>
    <row r="143" spans="1:6" ht="15" customHeight="1" x14ac:dyDescent="0.25">
      <c r="A143" s="117">
        <v>111</v>
      </c>
      <c r="B143" s="123" t="s">
        <v>736</v>
      </c>
      <c r="C143" s="117" t="s">
        <v>782</v>
      </c>
      <c r="D143" s="122" t="s">
        <v>395</v>
      </c>
      <c r="E143" s="36">
        <v>1000000</v>
      </c>
      <c r="F143" s="36">
        <v>1000000</v>
      </c>
    </row>
    <row r="144" spans="1:6" ht="15" customHeight="1" x14ac:dyDescent="0.25">
      <c r="A144" s="101">
        <v>112</v>
      </c>
      <c r="B144" s="120" t="s">
        <v>821</v>
      </c>
      <c r="C144" s="101" t="s">
        <v>988</v>
      </c>
      <c r="D144" s="135" t="s">
        <v>393</v>
      </c>
      <c r="E144" s="36">
        <v>1000000</v>
      </c>
      <c r="F144" s="36">
        <v>1000000</v>
      </c>
    </row>
    <row r="145" spans="1:6" ht="15" customHeight="1" x14ac:dyDescent="0.25">
      <c r="A145" s="117">
        <v>113</v>
      </c>
      <c r="B145" s="123" t="s">
        <v>822</v>
      </c>
      <c r="C145" s="101" t="s">
        <v>988</v>
      </c>
      <c r="D145" s="122" t="s">
        <v>393</v>
      </c>
      <c r="E145" s="36">
        <v>1000000</v>
      </c>
      <c r="F145" s="36">
        <v>1000000</v>
      </c>
    </row>
    <row r="146" spans="1:6" ht="15" customHeight="1" x14ac:dyDescent="0.25">
      <c r="A146" s="101">
        <v>114</v>
      </c>
      <c r="B146" s="123" t="s">
        <v>823</v>
      </c>
      <c r="C146" s="101" t="s">
        <v>782</v>
      </c>
      <c r="D146" s="122" t="s">
        <v>395</v>
      </c>
      <c r="E146" s="36">
        <v>1000000</v>
      </c>
      <c r="F146" s="36">
        <v>1000000</v>
      </c>
    </row>
    <row r="147" spans="1:6" ht="15" customHeight="1" x14ac:dyDescent="0.25">
      <c r="A147" s="117">
        <v>115</v>
      </c>
      <c r="B147" s="123" t="s">
        <v>790</v>
      </c>
      <c r="C147" s="101" t="s">
        <v>782</v>
      </c>
      <c r="D147" s="122" t="s">
        <v>395</v>
      </c>
      <c r="E147" s="36">
        <v>1000000</v>
      </c>
      <c r="F147" s="36">
        <v>1000000</v>
      </c>
    </row>
    <row r="148" spans="1:6" ht="15" customHeight="1" x14ac:dyDescent="0.25">
      <c r="A148" s="101">
        <v>116</v>
      </c>
      <c r="B148" s="123" t="s">
        <v>824</v>
      </c>
      <c r="C148" s="101" t="s">
        <v>988</v>
      </c>
      <c r="D148" s="122" t="s">
        <v>393</v>
      </c>
      <c r="E148" s="36">
        <v>1000000</v>
      </c>
      <c r="F148" s="36">
        <v>1000000</v>
      </c>
    </row>
    <row r="149" spans="1:6" ht="15" customHeight="1" x14ac:dyDescent="0.25">
      <c r="A149" s="117">
        <v>117</v>
      </c>
      <c r="B149" s="123" t="s">
        <v>825</v>
      </c>
      <c r="C149" s="101" t="s">
        <v>988</v>
      </c>
      <c r="D149" s="122" t="s">
        <v>393</v>
      </c>
      <c r="E149" s="36">
        <v>1000000</v>
      </c>
      <c r="F149" s="36">
        <v>1000000</v>
      </c>
    </row>
    <row r="150" spans="1:6" ht="15" customHeight="1" x14ac:dyDescent="0.25">
      <c r="A150" s="101">
        <v>118</v>
      </c>
      <c r="B150" s="123" t="s">
        <v>826</v>
      </c>
      <c r="C150" s="101" t="s">
        <v>396</v>
      </c>
      <c r="D150" s="122" t="s">
        <v>396</v>
      </c>
      <c r="E150" s="36">
        <v>1000000</v>
      </c>
      <c r="F150" s="36">
        <v>1000000</v>
      </c>
    </row>
    <row r="151" spans="1:6" ht="15" customHeight="1" x14ac:dyDescent="0.25">
      <c r="A151" s="117">
        <v>119</v>
      </c>
      <c r="B151" s="123" t="s">
        <v>792</v>
      </c>
      <c r="C151" s="101" t="s">
        <v>396</v>
      </c>
      <c r="D151" s="122" t="s">
        <v>396</v>
      </c>
      <c r="E151" s="36">
        <v>1000000</v>
      </c>
      <c r="F151" s="36">
        <v>1000000</v>
      </c>
    </row>
    <row r="152" spans="1:6" ht="15" customHeight="1" x14ac:dyDescent="0.25">
      <c r="A152" s="101">
        <v>120</v>
      </c>
      <c r="B152" s="123" t="s">
        <v>827</v>
      </c>
      <c r="C152" s="101" t="s">
        <v>396</v>
      </c>
      <c r="D152" s="122" t="s">
        <v>396</v>
      </c>
      <c r="E152" s="36">
        <v>1000000</v>
      </c>
      <c r="F152" s="36">
        <v>1000000</v>
      </c>
    </row>
    <row r="153" spans="1:6" ht="15" customHeight="1" x14ac:dyDescent="0.25">
      <c r="A153" s="117">
        <v>121</v>
      </c>
      <c r="B153" s="123" t="s">
        <v>828</v>
      </c>
      <c r="C153" s="101" t="s">
        <v>782</v>
      </c>
      <c r="D153" s="122" t="s">
        <v>395</v>
      </c>
      <c r="E153" s="36">
        <v>1000000</v>
      </c>
      <c r="F153" s="36">
        <v>1000000</v>
      </c>
    </row>
    <row r="154" spans="1:6" ht="15" customHeight="1" x14ac:dyDescent="0.25">
      <c r="A154" s="101">
        <v>122</v>
      </c>
      <c r="B154" s="123" t="s">
        <v>829</v>
      </c>
      <c r="C154" s="101" t="s">
        <v>782</v>
      </c>
      <c r="D154" s="122" t="s">
        <v>395</v>
      </c>
      <c r="E154" s="36">
        <v>1000000</v>
      </c>
      <c r="F154" s="36">
        <v>1000000</v>
      </c>
    </row>
    <row r="155" spans="1:6" ht="15" customHeight="1" x14ac:dyDescent="0.25">
      <c r="A155" s="117">
        <v>123</v>
      </c>
      <c r="B155" s="123" t="s">
        <v>830</v>
      </c>
      <c r="C155" s="101" t="s">
        <v>396</v>
      </c>
      <c r="D155" s="122" t="s">
        <v>396</v>
      </c>
      <c r="E155" s="36">
        <v>1000000</v>
      </c>
      <c r="F155" s="36">
        <v>1000000</v>
      </c>
    </row>
    <row r="156" spans="1:6" ht="15" customHeight="1" x14ac:dyDescent="0.25">
      <c r="A156" s="101">
        <v>124</v>
      </c>
      <c r="B156" s="123" t="s">
        <v>831</v>
      </c>
      <c r="C156" s="101" t="s">
        <v>988</v>
      </c>
      <c r="D156" s="122" t="s">
        <v>393</v>
      </c>
      <c r="E156" s="36">
        <v>1000000</v>
      </c>
      <c r="F156" s="36">
        <v>1000000</v>
      </c>
    </row>
    <row r="157" spans="1:6" ht="15" customHeight="1" x14ac:dyDescent="0.25">
      <c r="A157" s="117">
        <v>125</v>
      </c>
      <c r="B157" s="123" t="s">
        <v>736</v>
      </c>
      <c r="C157" s="101" t="s">
        <v>782</v>
      </c>
      <c r="D157" s="122" t="s">
        <v>395</v>
      </c>
      <c r="E157" s="36">
        <v>1000000</v>
      </c>
      <c r="F157" s="36">
        <v>1000000</v>
      </c>
    </row>
    <row r="158" spans="1:6" ht="15" customHeight="1" x14ac:dyDescent="0.25">
      <c r="A158" s="217" t="s">
        <v>33</v>
      </c>
      <c r="B158" s="218"/>
      <c r="C158" s="117"/>
      <c r="D158" s="117"/>
      <c r="E158" s="36"/>
      <c r="F158" s="36"/>
    </row>
    <row r="159" spans="1:6" ht="15" customHeight="1" x14ac:dyDescent="0.25">
      <c r="A159" s="117">
        <v>126</v>
      </c>
      <c r="B159" s="122" t="s">
        <v>832</v>
      </c>
      <c r="C159" s="117" t="s">
        <v>407</v>
      </c>
      <c r="D159" s="122" t="s">
        <v>407</v>
      </c>
      <c r="E159" s="36">
        <v>1000000</v>
      </c>
      <c r="F159" s="36">
        <v>1000000</v>
      </c>
    </row>
    <row r="160" spans="1:6" ht="15" customHeight="1" x14ac:dyDescent="0.25">
      <c r="A160" s="101">
        <v>127</v>
      </c>
      <c r="B160" s="122" t="s">
        <v>833</v>
      </c>
      <c r="C160" s="117" t="s">
        <v>407</v>
      </c>
      <c r="D160" s="122" t="s">
        <v>407</v>
      </c>
      <c r="E160" s="36">
        <v>1000000</v>
      </c>
      <c r="F160" s="36">
        <v>1000000</v>
      </c>
    </row>
    <row r="161" spans="1:6" ht="15" customHeight="1" x14ac:dyDescent="0.25">
      <c r="A161" s="117">
        <v>128</v>
      </c>
      <c r="B161" s="122" t="s">
        <v>834</v>
      </c>
      <c r="C161" s="117" t="s">
        <v>407</v>
      </c>
      <c r="D161" s="122" t="s">
        <v>407</v>
      </c>
      <c r="E161" s="36">
        <v>1000000</v>
      </c>
      <c r="F161" s="36">
        <v>1000000</v>
      </c>
    </row>
    <row r="162" spans="1:6" ht="15" customHeight="1" x14ac:dyDescent="0.25">
      <c r="A162" s="101">
        <v>129</v>
      </c>
      <c r="B162" s="122" t="s">
        <v>835</v>
      </c>
      <c r="C162" s="101" t="s">
        <v>406</v>
      </c>
      <c r="D162" s="122" t="s">
        <v>406</v>
      </c>
      <c r="E162" s="36">
        <v>1000000</v>
      </c>
      <c r="F162" s="36">
        <v>1000000</v>
      </c>
    </row>
    <row r="163" spans="1:6" ht="15" customHeight="1" x14ac:dyDescent="0.25">
      <c r="A163" s="117">
        <v>130</v>
      </c>
      <c r="B163" s="122" t="s">
        <v>836</v>
      </c>
      <c r="C163" s="101" t="s">
        <v>407</v>
      </c>
      <c r="D163" s="122" t="s">
        <v>407</v>
      </c>
      <c r="E163" s="36">
        <v>1000000</v>
      </c>
      <c r="F163" s="36">
        <v>1000000</v>
      </c>
    </row>
    <row r="164" spans="1:6" ht="15" customHeight="1" x14ac:dyDescent="0.25">
      <c r="A164" s="101">
        <v>131</v>
      </c>
      <c r="B164" s="122" t="s">
        <v>837</v>
      </c>
      <c r="C164" s="101" t="s">
        <v>407</v>
      </c>
      <c r="D164" s="122" t="s">
        <v>407</v>
      </c>
      <c r="E164" s="36">
        <v>1000000</v>
      </c>
      <c r="F164" s="36">
        <v>1000000</v>
      </c>
    </row>
    <row r="165" spans="1:6" ht="15" customHeight="1" x14ac:dyDescent="0.25">
      <c r="A165" s="117">
        <v>132</v>
      </c>
      <c r="B165" s="123" t="s">
        <v>838</v>
      </c>
      <c r="C165" s="101" t="s">
        <v>406</v>
      </c>
      <c r="D165" s="122" t="s">
        <v>406</v>
      </c>
      <c r="E165" s="36">
        <v>1000000</v>
      </c>
      <c r="F165" s="36">
        <v>1000000</v>
      </c>
    </row>
    <row r="166" spans="1:6" ht="15" customHeight="1" x14ac:dyDescent="0.25">
      <c r="A166" s="101">
        <v>133</v>
      </c>
      <c r="B166" s="122" t="s">
        <v>839</v>
      </c>
      <c r="C166" s="101" t="s">
        <v>407</v>
      </c>
      <c r="D166" s="122" t="s">
        <v>407</v>
      </c>
      <c r="E166" s="36">
        <v>1000000</v>
      </c>
      <c r="F166" s="36">
        <v>1000000</v>
      </c>
    </row>
    <row r="167" spans="1:6" ht="15" customHeight="1" x14ac:dyDescent="0.25">
      <c r="A167" s="117">
        <v>134</v>
      </c>
      <c r="B167" s="122" t="s">
        <v>840</v>
      </c>
      <c r="C167" s="101" t="s">
        <v>408</v>
      </c>
      <c r="D167" s="122" t="s">
        <v>408</v>
      </c>
      <c r="E167" s="36">
        <v>1000000</v>
      </c>
      <c r="F167" s="36">
        <v>1000000</v>
      </c>
    </row>
    <row r="168" spans="1:6" ht="15" customHeight="1" x14ac:dyDescent="0.25">
      <c r="A168" s="101">
        <v>135</v>
      </c>
      <c r="B168" s="122" t="s">
        <v>841</v>
      </c>
      <c r="C168" s="101" t="s">
        <v>407</v>
      </c>
      <c r="D168" s="122" t="s">
        <v>407</v>
      </c>
      <c r="E168" s="36">
        <v>1000000</v>
      </c>
      <c r="F168" s="36">
        <v>1000000</v>
      </c>
    </row>
    <row r="169" spans="1:6" ht="15" customHeight="1" x14ac:dyDescent="0.25">
      <c r="A169" s="117">
        <v>136</v>
      </c>
      <c r="B169" s="122" t="s">
        <v>842</v>
      </c>
      <c r="C169" s="101" t="s">
        <v>407</v>
      </c>
      <c r="D169" s="122" t="s">
        <v>407</v>
      </c>
      <c r="E169" s="36">
        <v>1000000</v>
      </c>
      <c r="F169" s="36">
        <v>1000000</v>
      </c>
    </row>
    <row r="170" spans="1:6" ht="15" customHeight="1" x14ac:dyDescent="0.25">
      <c r="A170" s="101">
        <v>137</v>
      </c>
      <c r="B170" s="122" t="s">
        <v>808</v>
      </c>
      <c r="C170" s="101" t="s">
        <v>407</v>
      </c>
      <c r="D170" s="122" t="s">
        <v>407</v>
      </c>
      <c r="E170" s="36">
        <v>1000000</v>
      </c>
      <c r="F170" s="36">
        <v>1000000</v>
      </c>
    </row>
    <row r="171" spans="1:6" ht="14.25" thickBot="1" x14ac:dyDescent="0.3">
      <c r="A171" s="136"/>
      <c r="B171" s="137" t="s">
        <v>18</v>
      </c>
      <c r="C171" s="138"/>
      <c r="D171" s="139"/>
      <c r="E171" s="140">
        <f>SUM(E5:E170)</f>
        <v>76600000</v>
      </c>
      <c r="F171" s="141">
        <f>SUM(F5:F170)</f>
        <v>76600000</v>
      </c>
    </row>
    <row r="172" spans="1:6" ht="14.25" thickTop="1" x14ac:dyDescent="0.25">
      <c r="A172" s="142"/>
      <c r="B172" s="143" t="s">
        <v>21</v>
      </c>
      <c r="C172" s="144"/>
      <c r="D172" s="144"/>
    </row>
    <row r="173" spans="1:6" x14ac:dyDescent="0.25">
      <c r="A173" s="142"/>
      <c r="B173" s="143" t="s">
        <v>20</v>
      </c>
      <c r="C173" s="144"/>
      <c r="D173" s="144"/>
    </row>
    <row r="174" spans="1:6" ht="42.6" customHeight="1" x14ac:dyDescent="0.25">
      <c r="A174" s="145" t="s">
        <v>4</v>
      </c>
      <c r="B174" s="146" t="s">
        <v>5</v>
      </c>
      <c r="C174" s="146" t="s">
        <v>6</v>
      </c>
      <c r="D174" s="146" t="s">
        <v>7</v>
      </c>
      <c r="E174" s="147" t="s">
        <v>8</v>
      </c>
      <c r="F174" s="148" t="s">
        <v>9</v>
      </c>
    </row>
    <row r="175" spans="1:6" x14ac:dyDescent="0.25">
      <c r="A175" s="235" t="s">
        <v>1032</v>
      </c>
      <c r="B175" s="237"/>
      <c r="C175" s="237"/>
      <c r="D175" s="149"/>
      <c r="E175" s="149"/>
      <c r="F175" s="149"/>
    </row>
    <row r="176" spans="1:6" x14ac:dyDescent="0.25">
      <c r="A176" s="229" t="s">
        <v>22</v>
      </c>
      <c r="B176" s="230"/>
      <c r="C176" s="150"/>
      <c r="D176" s="108"/>
      <c r="E176" s="77"/>
      <c r="F176" s="77"/>
    </row>
    <row r="177" spans="1:6" x14ac:dyDescent="0.25">
      <c r="A177" s="151">
        <v>1</v>
      </c>
      <c r="B177" s="129" t="s">
        <v>843</v>
      </c>
      <c r="C177" s="122" t="s">
        <v>380</v>
      </c>
      <c r="D177" s="121" t="s">
        <v>853</v>
      </c>
      <c r="E177" s="77">
        <v>100000</v>
      </c>
      <c r="F177" s="77">
        <v>100000</v>
      </c>
    </row>
    <row r="178" spans="1:6" x14ac:dyDescent="0.25">
      <c r="A178" s="152">
        <v>2</v>
      </c>
      <c r="B178" s="129" t="s">
        <v>844</v>
      </c>
      <c r="C178" s="122" t="s">
        <v>380</v>
      </c>
      <c r="D178" s="121" t="s">
        <v>853</v>
      </c>
      <c r="E178" s="77">
        <v>100000</v>
      </c>
      <c r="F178" s="77">
        <v>100000</v>
      </c>
    </row>
    <row r="179" spans="1:6" x14ac:dyDescent="0.25">
      <c r="A179" s="151">
        <v>3</v>
      </c>
      <c r="B179" s="129" t="s">
        <v>27</v>
      </c>
      <c r="C179" s="122" t="s">
        <v>380</v>
      </c>
      <c r="D179" s="121" t="s">
        <v>853</v>
      </c>
      <c r="E179" s="77">
        <v>100000</v>
      </c>
      <c r="F179" s="77">
        <v>100000</v>
      </c>
    </row>
    <row r="180" spans="1:6" x14ac:dyDescent="0.25">
      <c r="A180" s="152">
        <v>4</v>
      </c>
      <c r="B180" s="129" t="s">
        <v>845</v>
      </c>
      <c r="C180" s="122" t="s">
        <v>380</v>
      </c>
      <c r="D180" s="121" t="s">
        <v>853</v>
      </c>
      <c r="E180" s="77">
        <v>100000</v>
      </c>
      <c r="F180" s="77">
        <v>100000</v>
      </c>
    </row>
    <row r="181" spans="1:6" x14ac:dyDescent="0.25">
      <c r="A181" s="151">
        <v>5</v>
      </c>
      <c r="B181" s="129" t="s">
        <v>758</v>
      </c>
      <c r="C181" s="153" t="s">
        <v>379</v>
      </c>
      <c r="D181" s="121" t="s">
        <v>379</v>
      </c>
      <c r="E181" s="77">
        <v>100000</v>
      </c>
      <c r="F181" s="77">
        <v>100000</v>
      </c>
    </row>
    <row r="182" spans="1:6" x14ac:dyDescent="0.25">
      <c r="A182" s="152">
        <v>6</v>
      </c>
      <c r="B182" s="129" t="s">
        <v>846</v>
      </c>
      <c r="C182" s="153" t="s">
        <v>379</v>
      </c>
      <c r="D182" s="121" t="s">
        <v>379</v>
      </c>
      <c r="E182" s="77">
        <v>100000</v>
      </c>
      <c r="F182" s="77">
        <v>100000</v>
      </c>
    </row>
    <row r="183" spans="1:6" x14ac:dyDescent="0.25">
      <c r="A183" s="151">
        <v>7</v>
      </c>
      <c r="B183" s="129" t="s">
        <v>847</v>
      </c>
      <c r="C183" s="153" t="s">
        <v>379</v>
      </c>
      <c r="D183" s="121" t="s">
        <v>379</v>
      </c>
      <c r="E183" s="77">
        <v>100000</v>
      </c>
      <c r="F183" s="77">
        <v>100000</v>
      </c>
    </row>
    <row r="184" spans="1:6" x14ac:dyDescent="0.25">
      <c r="A184" s="152">
        <v>8</v>
      </c>
      <c r="B184" s="129" t="s">
        <v>848</v>
      </c>
      <c r="C184" s="153" t="s">
        <v>379</v>
      </c>
      <c r="D184" s="121" t="s">
        <v>379</v>
      </c>
      <c r="E184" s="77">
        <v>100000</v>
      </c>
      <c r="F184" s="77">
        <v>100000</v>
      </c>
    </row>
    <row r="185" spans="1:6" x14ac:dyDescent="0.25">
      <c r="A185" s="151">
        <v>9</v>
      </c>
      <c r="B185" s="129" t="s">
        <v>28</v>
      </c>
      <c r="C185" s="153" t="s">
        <v>378</v>
      </c>
      <c r="D185" s="121" t="s">
        <v>378</v>
      </c>
      <c r="E185" s="77">
        <v>100000</v>
      </c>
      <c r="F185" s="77">
        <v>100000</v>
      </c>
    </row>
    <row r="186" spans="1:6" x14ac:dyDescent="0.25">
      <c r="A186" s="154">
        <v>10</v>
      </c>
      <c r="B186" s="155" t="s">
        <v>849</v>
      </c>
      <c r="C186" s="153" t="s">
        <v>379</v>
      </c>
      <c r="D186" s="121" t="s">
        <v>379</v>
      </c>
      <c r="E186" s="77">
        <v>100000</v>
      </c>
      <c r="F186" s="77">
        <v>100000</v>
      </c>
    </row>
    <row r="187" spans="1:6" ht="15.75" customHeight="1" x14ac:dyDescent="0.25">
      <c r="A187" s="217" t="s">
        <v>30</v>
      </c>
      <c r="B187" s="218"/>
      <c r="C187" s="156"/>
      <c r="D187" s="156"/>
      <c r="E187" s="77"/>
      <c r="F187" s="77"/>
    </row>
    <row r="188" spans="1:6" x14ac:dyDescent="0.25">
      <c r="A188" s="152">
        <v>11</v>
      </c>
      <c r="B188" s="122" t="s">
        <v>792</v>
      </c>
      <c r="C188" s="157" t="s">
        <v>396</v>
      </c>
      <c r="D188" s="122" t="s">
        <v>396</v>
      </c>
      <c r="E188" s="77">
        <v>100000</v>
      </c>
      <c r="F188" s="77">
        <v>100000</v>
      </c>
    </row>
    <row r="189" spans="1:6" x14ac:dyDescent="0.25">
      <c r="A189" s="152">
        <v>12</v>
      </c>
      <c r="B189" s="122" t="s">
        <v>854</v>
      </c>
      <c r="C189" s="157" t="s">
        <v>989</v>
      </c>
      <c r="D189" s="122" t="s">
        <v>393</v>
      </c>
      <c r="E189" s="77">
        <v>100000</v>
      </c>
      <c r="F189" s="77">
        <v>100000</v>
      </c>
    </row>
    <row r="190" spans="1:6" x14ac:dyDescent="0.25">
      <c r="A190" s="152">
        <v>13</v>
      </c>
      <c r="B190" s="122" t="s">
        <v>855</v>
      </c>
      <c r="C190" s="157" t="s">
        <v>989</v>
      </c>
      <c r="D190" s="122" t="s">
        <v>393</v>
      </c>
      <c r="E190" s="77">
        <v>100000</v>
      </c>
      <c r="F190" s="77">
        <v>100000</v>
      </c>
    </row>
    <row r="191" spans="1:6" x14ac:dyDescent="0.25">
      <c r="A191" s="152">
        <v>14</v>
      </c>
      <c r="B191" s="122" t="s">
        <v>756</v>
      </c>
      <c r="C191" s="157" t="s">
        <v>396</v>
      </c>
      <c r="D191" s="122" t="s">
        <v>396</v>
      </c>
      <c r="E191" s="77">
        <v>100000</v>
      </c>
      <c r="F191" s="77">
        <v>100000</v>
      </c>
    </row>
    <row r="192" spans="1:6" x14ac:dyDescent="0.25">
      <c r="A192" s="152">
        <v>15</v>
      </c>
      <c r="B192" s="122" t="s">
        <v>856</v>
      </c>
      <c r="C192" s="157" t="s">
        <v>782</v>
      </c>
      <c r="D192" s="122" t="s">
        <v>395</v>
      </c>
      <c r="E192" s="77">
        <v>100000</v>
      </c>
      <c r="F192" s="77">
        <v>100000</v>
      </c>
    </row>
    <row r="193" spans="1:6" x14ac:dyDescent="0.25">
      <c r="A193" s="152">
        <v>16</v>
      </c>
      <c r="B193" s="122" t="s">
        <v>857</v>
      </c>
      <c r="C193" s="168" t="s">
        <v>378</v>
      </c>
      <c r="D193" s="122" t="s">
        <v>378</v>
      </c>
      <c r="E193" s="43">
        <v>100000</v>
      </c>
      <c r="F193" s="43">
        <v>100000</v>
      </c>
    </row>
    <row r="194" spans="1:6" x14ac:dyDescent="0.25">
      <c r="A194" s="152">
        <v>17</v>
      </c>
      <c r="B194" s="122" t="s">
        <v>858</v>
      </c>
      <c r="C194" s="157" t="s">
        <v>989</v>
      </c>
      <c r="D194" s="122" t="s">
        <v>393</v>
      </c>
      <c r="E194" s="77">
        <v>100000</v>
      </c>
      <c r="F194" s="77">
        <v>100000</v>
      </c>
    </row>
    <row r="195" spans="1:6" x14ac:dyDescent="0.25">
      <c r="A195" s="152">
        <v>18</v>
      </c>
      <c r="B195" s="122" t="s">
        <v>828</v>
      </c>
      <c r="C195" s="157" t="s">
        <v>782</v>
      </c>
      <c r="D195" s="122" t="s">
        <v>395</v>
      </c>
      <c r="E195" s="77">
        <v>100000</v>
      </c>
      <c r="F195" s="77">
        <v>100000</v>
      </c>
    </row>
    <row r="196" spans="1:6" x14ac:dyDescent="0.25">
      <c r="A196" s="152">
        <v>19</v>
      </c>
      <c r="B196" s="122" t="s">
        <v>752</v>
      </c>
      <c r="C196" s="157" t="s">
        <v>989</v>
      </c>
      <c r="D196" s="122" t="s">
        <v>393</v>
      </c>
      <c r="E196" s="77">
        <v>100000</v>
      </c>
      <c r="F196" s="77">
        <v>100000</v>
      </c>
    </row>
    <row r="197" spans="1:6" x14ac:dyDescent="0.25">
      <c r="A197" s="152">
        <v>20</v>
      </c>
      <c r="B197" s="122" t="s">
        <v>753</v>
      </c>
      <c r="C197" s="157" t="s">
        <v>989</v>
      </c>
      <c r="D197" s="122" t="s">
        <v>393</v>
      </c>
      <c r="E197" s="77">
        <v>100000</v>
      </c>
      <c r="F197" s="77">
        <v>100000</v>
      </c>
    </row>
    <row r="198" spans="1:6" x14ac:dyDescent="0.25">
      <c r="A198" s="152">
        <v>21</v>
      </c>
      <c r="B198" s="122" t="s">
        <v>754</v>
      </c>
      <c r="C198" s="157" t="s">
        <v>989</v>
      </c>
      <c r="D198" s="122" t="s">
        <v>393</v>
      </c>
      <c r="E198" s="77">
        <v>100000</v>
      </c>
      <c r="F198" s="77">
        <v>100000</v>
      </c>
    </row>
    <row r="199" spans="1:6" x14ac:dyDescent="0.25">
      <c r="A199" s="217" t="s">
        <v>33</v>
      </c>
      <c r="B199" s="218"/>
      <c r="C199" s="108"/>
      <c r="D199" s="108"/>
      <c r="E199" s="77"/>
      <c r="F199" s="77"/>
    </row>
    <row r="200" spans="1:6" ht="13.5" customHeight="1" x14ac:dyDescent="0.25">
      <c r="A200" s="151">
        <v>22</v>
      </c>
      <c r="B200" s="133" t="s">
        <v>404</v>
      </c>
      <c r="C200" s="150" t="s">
        <v>408</v>
      </c>
      <c r="D200" s="122" t="s">
        <v>408</v>
      </c>
      <c r="E200" s="77">
        <v>100000</v>
      </c>
      <c r="F200" s="77">
        <v>100000</v>
      </c>
    </row>
    <row r="201" spans="1:6" ht="13.5" customHeight="1" x14ac:dyDescent="0.25">
      <c r="A201" s="151">
        <v>23</v>
      </c>
      <c r="B201" s="133" t="s">
        <v>860</v>
      </c>
      <c r="C201" s="157" t="s">
        <v>407</v>
      </c>
      <c r="D201" s="122" t="s">
        <v>407</v>
      </c>
      <c r="E201" s="77">
        <v>100000</v>
      </c>
      <c r="F201" s="77">
        <v>100000</v>
      </c>
    </row>
    <row r="202" spans="1:6" ht="13.5" customHeight="1" x14ac:dyDescent="0.25">
      <c r="A202" s="151">
        <v>24</v>
      </c>
      <c r="B202" s="133" t="s">
        <v>402</v>
      </c>
      <c r="C202" s="158" t="s">
        <v>406</v>
      </c>
      <c r="D202" s="122" t="s">
        <v>406</v>
      </c>
      <c r="E202" s="77">
        <v>100000</v>
      </c>
      <c r="F202" s="77">
        <v>100000</v>
      </c>
    </row>
    <row r="203" spans="1:6" ht="13.5" customHeight="1" x14ac:dyDescent="0.25">
      <c r="A203" s="151">
        <v>25</v>
      </c>
      <c r="B203" s="133" t="s">
        <v>861</v>
      </c>
      <c r="C203" s="157" t="s">
        <v>408</v>
      </c>
      <c r="D203" s="122" t="s">
        <v>408</v>
      </c>
      <c r="E203" s="77">
        <v>100000</v>
      </c>
      <c r="F203" s="77">
        <v>100000</v>
      </c>
    </row>
    <row r="204" spans="1:6" ht="13.5" customHeight="1" x14ac:dyDescent="0.25">
      <c r="A204" s="151">
        <v>26</v>
      </c>
      <c r="B204" s="133" t="s">
        <v>398</v>
      </c>
      <c r="C204" s="157" t="s">
        <v>407</v>
      </c>
      <c r="D204" s="122" t="s">
        <v>407</v>
      </c>
      <c r="E204" s="77">
        <v>100000</v>
      </c>
      <c r="F204" s="77">
        <v>100000</v>
      </c>
    </row>
    <row r="205" spans="1:6" ht="13.5" customHeight="1" x14ac:dyDescent="0.25">
      <c r="A205" s="151">
        <v>27</v>
      </c>
      <c r="B205" s="133" t="s">
        <v>862</v>
      </c>
      <c r="C205" s="157" t="s">
        <v>407</v>
      </c>
      <c r="D205" s="122" t="s">
        <v>407</v>
      </c>
      <c r="E205" s="77">
        <v>100000</v>
      </c>
      <c r="F205" s="77">
        <v>100000</v>
      </c>
    </row>
    <row r="206" spans="1:6" ht="13.5" customHeight="1" x14ac:dyDescent="0.25">
      <c r="A206" s="151">
        <v>28</v>
      </c>
      <c r="B206" s="133" t="s">
        <v>863</v>
      </c>
      <c r="C206" s="157" t="s">
        <v>408</v>
      </c>
      <c r="D206" s="122" t="s">
        <v>408</v>
      </c>
      <c r="E206" s="77">
        <v>100000</v>
      </c>
      <c r="F206" s="77">
        <v>100000</v>
      </c>
    </row>
    <row r="207" spans="1:6" ht="13.5" customHeight="1" x14ac:dyDescent="0.25">
      <c r="A207" s="151">
        <v>29</v>
      </c>
      <c r="B207" s="133" t="s">
        <v>864</v>
      </c>
      <c r="C207" s="157" t="s">
        <v>408</v>
      </c>
      <c r="D207" s="122" t="s">
        <v>408</v>
      </c>
      <c r="E207" s="77">
        <v>100000</v>
      </c>
      <c r="F207" s="77">
        <v>100000</v>
      </c>
    </row>
    <row r="208" spans="1:6" ht="13.5" customHeight="1" x14ac:dyDescent="0.25">
      <c r="A208" s="151">
        <v>30</v>
      </c>
      <c r="B208" s="133" t="s">
        <v>865</v>
      </c>
      <c r="C208" s="157" t="s">
        <v>408</v>
      </c>
      <c r="D208" s="122" t="s">
        <v>408</v>
      </c>
      <c r="E208" s="77">
        <v>100000</v>
      </c>
      <c r="F208" s="77">
        <v>100000</v>
      </c>
    </row>
    <row r="209" spans="1:6" ht="13.5" customHeight="1" x14ac:dyDescent="0.25">
      <c r="A209" s="151">
        <v>31</v>
      </c>
      <c r="B209" s="133" t="s">
        <v>807</v>
      </c>
      <c r="C209" s="157" t="s">
        <v>408</v>
      </c>
      <c r="D209" s="122" t="s">
        <v>408</v>
      </c>
      <c r="E209" s="77">
        <v>100000</v>
      </c>
      <c r="F209" s="77">
        <v>100000</v>
      </c>
    </row>
    <row r="210" spans="1:6" ht="13.5" customHeight="1" x14ac:dyDescent="0.25">
      <c r="A210" s="151">
        <v>32</v>
      </c>
      <c r="B210" s="133" t="s">
        <v>866</v>
      </c>
      <c r="C210" s="157" t="s">
        <v>407</v>
      </c>
      <c r="D210" s="122" t="s">
        <v>407</v>
      </c>
      <c r="E210" s="77">
        <v>100000</v>
      </c>
      <c r="F210" s="77">
        <v>100000</v>
      </c>
    </row>
    <row r="211" spans="1:6" x14ac:dyDescent="0.25">
      <c r="A211" s="227" t="s">
        <v>1033</v>
      </c>
      <c r="B211" s="228"/>
      <c r="C211" s="231"/>
      <c r="D211" s="232"/>
      <c r="E211" s="232"/>
      <c r="F211" s="232"/>
    </row>
    <row r="212" spans="1:6" x14ac:dyDescent="0.25">
      <c r="A212" s="225" t="s">
        <v>22</v>
      </c>
      <c r="B212" s="226"/>
      <c r="C212" s="117"/>
      <c r="D212" s="117"/>
      <c r="E212" s="36"/>
      <c r="F212" s="36"/>
    </row>
    <row r="213" spans="1:6" x14ac:dyDescent="0.25">
      <c r="A213" s="130">
        <v>33</v>
      </c>
      <c r="B213" s="129" t="s">
        <v>872</v>
      </c>
      <c r="C213" s="159" t="s">
        <v>376</v>
      </c>
      <c r="D213" s="121" t="s">
        <v>376</v>
      </c>
      <c r="E213" s="36">
        <v>100000</v>
      </c>
      <c r="F213" s="36">
        <v>100000</v>
      </c>
    </row>
    <row r="214" spans="1:6" x14ac:dyDescent="0.25">
      <c r="A214" s="126">
        <v>34</v>
      </c>
      <c r="B214" s="129" t="s">
        <v>873</v>
      </c>
      <c r="C214" s="153" t="s">
        <v>380</v>
      </c>
      <c r="D214" s="121" t="s">
        <v>380</v>
      </c>
      <c r="E214" s="36">
        <v>100000</v>
      </c>
      <c r="F214" s="36">
        <v>100000</v>
      </c>
    </row>
    <row r="215" spans="1:6" x14ac:dyDescent="0.25">
      <c r="A215" s="130">
        <v>35</v>
      </c>
      <c r="B215" s="129" t="s">
        <v>843</v>
      </c>
      <c r="C215" s="153" t="s">
        <v>380</v>
      </c>
      <c r="D215" s="121" t="s">
        <v>380</v>
      </c>
      <c r="E215" s="36">
        <v>100000</v>
      </c>
      <c r="F215" s="36">
        <v>100000</v>
      </c>
    </row>
    <row r="216" spans="1:6" x14ac:dyDescent="0.25">
      <c r="A216" s="126">
        <v>36</v>
      </c>
      <c r="B216" s="122" t="s">
        <v>768</v>
      </c>
      <c r="C216" s="153" t="s">
        <v>378</v>
      </c>
      <c r="D216" s="120" t="s">
        <v>880</v>
      </c>
      <c r="E216" s="36">
        <v>100000</v>
      </c>
      <c r="F216" s="36">
        <v>100000</v>
      </c>
    </row>
    <row r="217" spans="1:6" x14ac:dyDescent="0.25">
      <c r="A217" s="130">
        <v>37</v>
      </c>
      <c r="B217" s="129" t="s">
        <v>874</v>
      </c>
      <c r="C217" s="153" t="s">
        <v>380</v>
      </c>
      <c r="D217" s="121" t="s">
        <v>380</v>
      </c>
      <c r="E217" s="36">
        <v>100000</v>
      </c>
      <c r="F217" s="36">
        <v>100000</v>
      </c>
    </row>
    <row r="218" spans="1:6" x14ac:dyDescent="0.25">
      <c r="A218" s="126">
        <v>38</v>
      </c>
      <c r="B218" s="122" t="s">
        <v>769</v>
      </c>
      <c r="C218" s="153" t="s">
        <v>378</v>
      </c>
      <c r="D218" s="120" t="s">
        <v>880</v>
      </c>
      <c r="E218" s="36">
        <v>100000</v>
      </c>
      <c r="F218" s="36">
        <v>100000</v>
      </c>
    </row>
    <row r="219" spans="1:6" x14ac:dyDescent="0.25">
      <c r="A219" s="130">
        <v>39</v>
      </c>
      <c r="B219" s="122" t="s">
        <v>37</v>
      </c>
      <c r="C219" s="153" t="s">
        <v>376</v>
      </c>
      <c r="D219" s="120" t="s">
        <v>376</v>
      </c>
      <c r="E219" s="36">
        <v>100000</v>
      </c>
      <c r="F219" s="36">
        <v>100000</v>
      </c>
    </row>
    <row r="220" spans="1:6" x14ac:dyDescent="0.25">
      <c r="A220" s="126">
        <v>40</v>
      </c>
      <c r="B220" s="120" t="s">
        <v>875</v>
      </c>
      <c r="C220" s="153" t="s">
        <v>379</v>
      </c>
      <c r="D220" s="121" t="s">
        <v>377</v>
      </c>
      <c r="E220" s="36">
        <v>100000</v>
      </c>
      <c r="F220" s="36">
        <v>100000</v>
      </c>
    </row>
    <row r="221" spans="1:6" x14ac:dyDescent="0.25">
      <c r="A221" s="130">
        <v>41</v>
      </c>
      <c r="B221" s="129" t="s">
        <v>852</v>
      </c>
      <c r="C221" s="153" t="s">
        <v>376</v>
      </c>
      <c r="D221" s="121" t="s">
        <v>376</v>
      </c>
      <c r="E221" s="36">
        <v>100000</v>
      </c>
      <c r="F221" s="36">
        <v>100000</v>
      </c>
    </row>
    <row r="222" spans="1:6" ht="14.25" customHeight="1" x14ac:dyDescent="0.25">
      <c r="A222" s="126">
        <v>42</v>
      </c>
      <c r="B222" s="129" t="s">
        <v>876</v>
      </c>
      <c r="C222" s="153" t="s">
        <v>378</v>
      </c>
      <c r="D222" s="121" t="s">
        <v>880</v>
      </c>
      <c r="E222" s="36">
        <v>100000</v>
      </c>
      <c r="F222" s="36">
        <v>100000</v>
      </c>
    </row>
    <row r="223" spans="1:6" x14ac:dyDescent="0.25">
      <c r="A223" s="130">
        <v>43</v>
      </c>
      <c r="B223" s="122" t="s">
        <v>36</v>
      </c>
      <c r="C223" s="153" t="s">
        <v>376</v>
      </c>
      <c r="D223" s="120" t="s">
        <v>376</v>
      </c>
      <c r="E223" s="36">
        <v>100000</v>
      </c>
      <c r="F223" s="36">
        <v>100000</v>
      </c>
    </row>
    <row r="224" spans="1:6" x14ac:dyDescent="0.25">
      <c r="A224" s="217" t="s">
        <v>30</v>
      </c>
      <c r="B224" s="218"/>
      <c r="C224" s="108"/>
      <c r="D224" s="117"/>
      <c r="E224" s="36"/>
      <c r="F224" s="36"/>
    </row>
    <row r="225" spans="1:6" ht="15" customHeight="1" x14ac:dyDescent="0.25">
      <c r="A225" s="130">
        <v>44</v>
      </c>
      <c r="B225" s="122" t="s">
        <v>881</v>
      </c>
      <c r="C225" s="150" t="s">
        <v>782</v>
      </c>
      <c r="D225" s="122" t="s">
        <v>395</v>
      </c>
      <c r="E225" s="36">
        <v>100000</v>
      </c>
      <c r="F225" s="36">
        <v>100000</v>
      </c>
    </row>
    <row r="226" spans="1:6" ht="15" customHeight="1" x14ac:dyDescent="0.25">
      <c r="A226" s="126">
        <v>45</v>
      </c>
      <c r="B226" s="122" t="s">
        <v>794</v>
      </c>
      <c r="C226" s="157" t="s">
        <v>989</v>
      </c>
      <c r="D226" s="122" t="s">
        <v>393</v>
      </c>
      <c r="E226" s="36">
        <v>100000</v>
      </c>
      <c r="F226" s="36">
        <v>100000</v>
      </c>
    </row>
    <row r="227" spans="1:6" ht="15" customHeight="1" x14ac:dyDescent="0.25">
      <c r="A227" s="130">
        <v>46</v>
      </c>
      <c r="B227" s="122" t="s">
        <v>882</v>
      </c>
      <c r="C227" s="157" t="s">
        <v>782</v>
      </c>
      <c r="D227" s="122" t="s">
        <v>378</v>
      </c>
      <c r="E227" s="36">
        <v>100000</v>
      </c>
      <c r="F227" s="36">
        <v>100000</v>
      </c>
    </row>
    <row r="228" spans="1:6" ht="15" customHeight="1" x14ac:dyDescent="0.25">
      <c r="A228" s="126">
        <v>47</v>
      </c>
      <c r="B228" s="122" t="s">
        <v>883</v>
      </c>
      <c r="C228" s="157" t="s">
        <v>396</v>
      </c>
      <c r="D228" s="122" t="s">
        <v>396</v>
      </c>
      <c r="E228" s="36">
        <v>100000</v>
      </c>
      <c r="F228" s="36">
        <v>100000</v>
      </c>
    </row>
    <row r="229" spans="1:6" ht="15" customHeight="1" x14ac:dyDescent="0.25">
      <c r="A229" s="130">
        <v>48</v>
      </c>
      <c r="B229" s="122" t="s">
        <v>791</v>
      </c>
      <c r="C229" s="157" t="s">
        <v>989</v>
      </c>
      <c r="D229" s="122" t="s">
        <v>393</v>
      </c>
      <c r="E229" s="36">
        <v>100000</v>
      </c>
      <c r="F229" s="36">
        <v>100000</v>
      </c>
    </row>
    <row r="230" spans="1:6" ht="15" customHeight="1" x14ac:dyDescent="0.25">
      <c r="A230" s="126">
        <v>49</v>
      </c>
      <c r="B230" s="122" t="s">
        <v>884</v>
      </c>
      <c r="C230" s="157" t="s">
        <v>989</v>
      </c>
      <c r="D230" s="122" t="s">
        <v>393</v>
      </c>
      <c r="E230" s="36">
        <v>100000</v>
      </c>
      <c r="F230" s="36">
        <v>100000</v>
      </c>
    </row>
    <row r="231" spans="1:6" ht="15" customHeight="1" x14ac:dyDescent="0.25">
      <c r="A231" s="130">
        <v>50</v>
      </c>
      <c r="B231" s="122" t="s">
        <v>737</v>
      </c>
      <c r="C231" s="157" t="s">
        <v>989</v>
      </c>
      <c r="D231" s="122" t="s">
        <v>393</v>
      </c>
      <c r="E231" s="36">
        <v>100000</v>
      </c>
      <c r="F231" s="36">
        <v>100000</v>
      </c>
    </row>
    <row r="232" spans="1:6" ht="15" customHeight="1" x14ac:dyDescent="0.25">
      <c r="A232" s="126">
        <v>51</v>
      </c>
      <c r="B232" s="122" t="s">
        <v>382</v>
      </c>
      <c r="C232" s="157" t="s">
        <v>989</v>
      </c>
      <c r="D232" s="122" t="s">
        <v>393</v>
      </c>
      <c r="E232" s="36">
        <v>100000</v>
      </c>
      <c r="F232" s="36">
        <v>100000</v>
      </c>
    </row>
    <row r="233" spans="1:6" ht="15" customHeight="1" x14ac:dyDescent="0.25">
      <c r="A233" s="130">
        <v>52</v>
      </c>
      <c r="B233" s="122" t="s">
        <v>885</v>
      </c>
      <c r="C233" s="157" t="s">
        <v>989</v>
      </c>
      <c r="D233" s="122" t="s">
        <v>393</v>
      </c>
      <c r="E233" s="36">
        <v>100000</v>
      </c>
      <c r="F233" s="36">
        <v>100000</v>
      </c>
    </row>
    <row r="234" spans="1:6" ht="15" customHeight="1" x14ac:dyDescent="0.25">
      <c r="A234" s="126">
        <v>53</v>
      </c>
      <c r="B234" s="122" t="s">
        <v>886</v>
      </c>
      <c r="C234" s="157" t="s">
        <v>782</v>
      </c>
      <c r="D234" s="122" t="s">
        <v>395</v>
      </c>
      <c r="E234" s="36">
        <v>100000</v>
      </c>
      <c r="F234" s="36">
        <v>100000</v>
      </c>
    </row>
    <row r="235" spans="1:6" ht="15" customHeight="1" x14ac:dyDescent="0.25">
      <c r="A235" s="130">
        <v>54</v>
      </c>
      <c r="B235" s="122" t="s">
        <v>736</v>
      </c>
      <c r="C235" s="157" t="s">
        <v>782</v>
      </c>
      <c r="D235" s="122" t="s">
        <v>395</v>
      </c>
      <c r="E235" s="36">
        <v>100000</v>
      </c>
      <c r="F235" s="36">
        <v>100000</v>
      </c>
    </row>
    <row r="236" spans="1:6" x14ac:dyDescent="0.25">
      <c r="A236" s="217" t="s">
        <v>33</v>
      </c>
      <c r="B236" s="218"/>
      <c r="C236" s="108"/>
      <c r="D236" s="117"/>
      <c r="E236" s="36"/>
      <c r="F236" s="36"/>
    </row>
    <row r="237" spans="1:6" x14ac:dyDescent="0.25">
      <c r="A237" s="130">
        <v>55</v>
      </c>
      <c r="B237" s="122" t="s">
        <v>865</v>
      </c>
      <c r="C237" s="159" t="s">
        <v>408</v>
      </c>
      <c r="D237" s="122" t="s">
        <v>408</v>
      </c>
      <c r="E237" s="36">
        <v>100000</v>
      </c>
      <c r="F237" s="36">
        <v>100000</v>
      </c>
    </row>
    <row r="238" spans="1:6" x14ac:dyDescent="0.25">
      <c r="A238" s="151">
        <v>56</v>
      </c>
      <c r="B238" s="122" t="s">
        <v>868</v>
      </c>
      <c r="C238" s="159" t="s">
        <v>407</v>
      </c>
      <c r="D238" s="122" t="s">
        <v>407</v>
      </c>
      <c r="E238" s="36">
        <v>100000</v>
      </c>
      <c r="F238" s="36">
        <v>100000</v>
      </c>
    </row>
    <row r="239" spans="1:6" x14ac:dyDescent="0.25">
      <c r="A239" s="130">
        <v>57</v>
      </c>
      <c r="B239" s="122" t="s">
        <v>799</v>
      </c>
      <c r="C239" s="160" t="s">
        <v>408</v>
      </c>
      <c r="D239" s="122" t="s">
        <v>408</v>
      </c>
      <c r="E239" s="36">
        <v>100000</v>
      </c>
      <c r="F239" s="36">
        <v>100000</v>
      </c>
    </row>
    <row r="240" spans="1:6" x14ac:dyDescent="0.25">
      <c r="A240" s="151">
        <v>58</v>
      </c>
      <c r="B240" s="122" t="s">
        <v>890</v>
      </c>
      <c r="C240" s="160" t="s">
        <v>408</v>
      </c>
      <c r="D240" s="122" t="s">
        <v>408</v>
      </c>
      <c r="E240" s="36">
        <v>100000</v>
      </c>
      <c r="F240" s="36">
        <v>100000</v>
      </c>
    </row>
    <row r="241" spans="1:6" x14ac:dyDescent="0.25">
      <c r="A241" s="130">
        <v>59</v>
      </c>
      <c r="B241" s="122" t="s">
        <v>891</v>
      </c>
      <c r="C241" s="159" t="s">
        <v>406</v>
      </c>
      <c r="D241" s="122" t="s">
        <v>406</v>
      </c>
      <c r="E241" s="36">
        <v>100000</v>
      </c>
      <c r="F241" s="36">
        <v>100000</v>
      </c>
    </row>
    <row r="242" spans="1:6" x14ac:dyDescent="0.25">
      <c r="A242" s="151">
        <v>60</v>
      </c>
      <c r="B242" s="122" t="s">
        <v>892</v>
      </c>
      <c r="C242" s="159" t="s">
        <v>406</v>
      </c>
      <c r="D242" s="122" t="s">
        <v>406</v>
      </c>
      <c r="E242" s="36">
        <v>100000</v>
      </c>
      <c r="F242" s="36">
        <v>100000</v>
      </c>
    </row>
    <row r="243" spans="1:6" x14ac:dyDescent="0.25">
      <c r="A243" s="130">
        <v>61</v>
      </c>
      <c r="B243" s="122" t="s">
        <v>893</v>
      </c>
      <c r="C243" s="159" t="s">
        <v>406</v>
      </c>
      <c r="D243" s="122" t="s">
        <v>406</v>
      </c>
      <c r="E243" s="36">
        <v>100000</v>
      </c>
      <c r="F243" s="36">
        <v>100000</v>
      </c>
    </row>
    <row r="244" spans="1:6" x14ac:dyDescent="0.25">
      <c r="A244" s="151">
        <v>62</v>
      </c>
      <c r="B244" s="122" t="s">
        <v>894</v>
      </c>
      <c r="C244" s="159" t="s">
        <v>406</v>
      </c>
      <c r="D244" s="122" t="s">
        <v>406</v>
      </c>
      <c r="E244" s="36">
        <v>100000</v>
      </c>
      <c r="F244" s="36">
        <v>100000</v>
      </c>
    </row>
    <row r="245" spans="1:6" x14ac:dyDescent="0.25">
      <c r="A245" s="130">
        <v>63</v>
      </c>
      <c r="B245" s="122" t="s">
        <v>895</v>
      </c>
      <c r="C245" s="159" t="s">
        <v>406</v>
      </c>
      <c r="D245" s="122" t="s">
        <v>406</v>
      </c>
      <c r="E245" s="36">
        <v>100000</v>
      </c>
      <c r="F245" s="36">
        <v>100000</v>
      </c>
    </row>
    <row r="246" spans="1:6" x14ac:dyDescent="0.25">
      <c r="A246" s="151">
        <v>64</v>
      </c>
      <c r="B246" s="122" t="s">
        <v>896</v>
      </c>
      <c r="C246" s="159" t="s">
        <v>407</v>
      </c>
      <c r="D246" s="122" t="s">
        <v>407</v>
      </c>
      <c r="E246" s="36">
        <v>100000</v>
      </c>
      <c r="F246" s="36">
        <v>100000</v>
      </c>
    </row>
    <row r="247" spans="1:6" x14ac:dyDescent="0.25">
      <c r="A247" s="130">
        <v>65</v>
      </c>
      <c r="B247" s="122" t="s">
        <v>897</v>
      </c>
      <c r="C247" s="153" t="s">
        <v>406</v>
      </c>
      <c r="D247" s="122" t="s">
        <v>406</v>
      </c>
      <c r="E247" s="36">
        <v>100000</v>
      </c>
      <c r="F247" s="36">
        <v>100000</v>
      </c>
    </row>
    <row r="248" spans="1:6" ht="29.45" customHeight="1" x14ac:dyDescent="0.25">
      <c r="A248" s="235" t="s">
        <v>1034</v>
      </c>
      <c r="B248" s="236"/>
      <c r="C248" s="231"/>
      <c r="D248" s="232"/>
      <c r="E248" s="232"/>
      <c r="F248" s="232"/>
    </row>
    <row r="249" spans="1:6" x14ac:dyDescent="0.25">
      <c r="A249" s="217" t="s">
        <v>22</v>
      </c>
      <c r="B249" s="218"/>
      <c r="C249" s="108"/>
      <c r="D249" s="108"/>
      <c r="E249" s="77"/>
      <c r="F249" s="77"/>
    </row>
    <row r="250" spans="1:6" x14ac:dyDescent="0.25">
      <c r="A250" s="130">
        <v>1</v>
      </c>
      <c r="B250" s="161" t="s">
        <v>901</v>
      </c>
      <c r="C250" s="159" t="s">
        <v>379</v>
      </c>
      <c r="D250" s="121" t="s">
        <v>377</v>
      </c>
      <c r="E250" s="77">
        <v>400000</v>
      </c>
      <c r="F250" s="77">
        <v>400000</v>
      </c>
    </row>
    <row r="251" spans="1:6" x14ac:dyDescent="0.25">
      <c r="A251" s="126">
        <v>2</v>
      </c>
      <c r="B251" s="161" t="s">
        <v>902</v>
      </c>
      <c r="C251" s="159" t="s">
        <v>379</v>
      </c>
      <c r="D251" s="121" t="s">
        <v>377</v>
      </c>
      <c r="E251" s="77">
        <v>400000</v>
      </c>
      <c r="F251" s="77">
        <v>400000</v>
      </c>
    </row>
    <row r="252" spans="1:6" x14ac:dyDescent="0.25">
      <c r="A252" s="130">
        <v>3</v>
      </c>
      <c r="B252" s="161" t="s">
        <v>903</v>
      </c>
      <c r="C252" s="159" t="s">
        <v>379</v>
      </c>
      <c r="D252" s="121" t="s">
        <v>377</v>
      </c>
      <c r="E252" s="77">
        <v>400000</v>
      </c>
      <c r="F252" s="77">
        <v>400000</v>
      </c>
    </row>
    <row r="253" spans="1:6" x14ac:dyDescent="0.25">
      <c r="A253" s="126">
        <v>4</v>
      </c>
      <c r="B253" s="161" t="s">
        <v>904</v>
      </c>
      <c r="C253" s="153" t="s">
        <v>380</v>
      </c>
      <c r="D253" s="120" t="s">
        <v>380</v>
      </c>
      <c r="E253" s="77">
        <v>400000</v>
      </c>
      <c r="F253" s="77">
        <v>400000</v>
      </c>
    </row>
    <row r="254" spans="1:6" x14ac:dyDescent="0.25">
      <c r="A254" s="130">
        <v>5</v>
      </c>
      <c r="B254" s="161" t="s">
        <v>850</v>
      </c>
      <c r="C254" s="153" t="s">
        <v>379</v>
      </c>
      <c r="D254" s="121" t="s">
        <v>379</v>
      </c>
      <c r="E254" s="77">
        <v>400000</v>
      </c>
      <c r="F254" s="77">
        <v>400000</v>
      </c>
    </row>
    <row r="255" spans="1:6" ht="16.5" customHeight="1" x14ac:dyDescent="0.25">
      <c r="A255" s="126">
        <v>6</v>
      </c>
      <c r="B255" s="161" t="s">
        <v>28</v>
      </c>
      <c r="C255" s="153" t="s">
        <v>376</v>
      </c>
      <c r="D255" s="121" t="s">
        <v>378</v>
      </c>
      <c r="E255" s="77">
        <v>400000</v>
      </c>
      <c r="F255" s="77">
        <v>400000</v>
      </c>
    </row>
    <row r="256" spans="1:6" x14ac:dyDescent="0.25">
      <c r="A256" s="130">
        <v>7</v>
      </c>
      <c r="B256" s="161" t="s">
        <v>879</v>
      </c>
      <c r="C256" s="153" t="s">
        <v>379</v>
      </c>
      <c r="D256" s="121" t="s">
        <v>377</v>
      </c>
      <c r="E256" s="77">
        <v>400000</v>
      </c>
      <c r="F256" s="77">
        <v>400000</v>
      </c>
    </row>
    <row r="257" spans="1:6" x14ac:dyDescent="0.25">
      <c r="A257" s="126">
        <v>8</v>
      </c>
      <c r="B257" s="161" t="s">
        <v>905</v>
      </c>
      <c r="C257" s="153" t="s">
        <v>376</v>
      </c>
      <c r="D257" s="121" t="s">
        <v>376</v>
      </c>
      <c r="E257" s="77">
        <v>400000</v>
      </c>
      <c r="F257" s="77">
        <v>400000</v>
      </c>
    </row>
    <row r="258" spans="1:6" ht="17.25" customHeight="1" x14ac:dyDescent="0.25">
      <c r="A258" s="130">
        <v>9</v>
      </c>
      <c r="B258" s="161" t="s">
        <v>906</v>
      </c>
      <c r="C258" s="153" t="s">
        <v>376</v>
      </c>
      <c r="D258" s="121" t="s">
        <v>378</v>
      </c>
      <c r="E258" s="77">
        <v>400000</v>
      </c>
      <c r="F258" s="77">
        <v>400000</v>
      </c>
    </row>
    <row r="259" spans="1:6" ht="17.25" customHeight="1" x14ac:dyDescent="0.25">
      <c r="A259" s="126">
        <v>10</v>
      </c>
      <c r="B259" s="161" t="s">
        <v>907</v>
      </c>
      <c r="C259" s="153" t="s">
        <v>376</v>
      </c>
      <c r="D259" s="121" t="s">
        <v>378</v>
      </c>
      <c r="E259" s="77">
        <v>400000</v>
      </c>
      <c r="F259" s="77">
        <v>400000</v>
      </c>
    </row>
    <row r="260" spans="1:6" x14ac:dyDescent="0.25">
      <c r="A260" s="130">
        <v>11</v>
      </c>
      <c r="B260" s="161" t="s">
        <v>908</v>
      </c>
      <c r="C260" s="153" t="s">
        <v>379</v>
      </c>
      <c r="D260" s="121" t="s">
        <v>377</v>
      </c>
      <c r="E260" s="77">
        <v>400000</v>
      </c>
      <c r="F260" s="77">
        <v>400000</v>
      </c>
    </row>
    <row r="261" spans="1:6" ht="14.25" customHeight="1" x14ac:dyDescent="0.25">
      <c r="A261" s="126">
        <v>12</v>
      </c>
      <c r="B261" s="161" t="s">
        <v>909</v>
      </c>
      <c r="C261" s="153" t="s">
        <v>376</v>
      </c>
      <c r="D261" s="121" t="s">
        <v>376</v>
      </c>
      <c r="E261" s="77">
        <v>400000</v>
      </c>
      <c r="F261" s="77">
        <v>400000</v>
      </c>
    </row>
    <row r="262" spans="1:6" ht="14.25" customHeight="1" x14ac:dyDescent="0.25">
      <c r="A262" s="130">
        <v>13</v>
      </c>
      <c r="B262" s="161" t="s">
        <v>910</v>
      </c>
      <c r="C262" s="153" t="s">
        <v>376</v>
      </c>
      <c r="D262" s="121" t="s">
        <v>376</v>
      </c>
      <c r="E262" s="77">
        <v>400000</v>
      </c>
      <c r="F262" s="77">
        <v>400000</v>
      </c>
    </row>
    <row r="263" spans="1:6" ht="14.25" customHeight="1" x14ac:dyDescent="0.25">
      <c r="A263" s="126">
        <v>14</v>
      </c>
      <c r="B263" s="161" t="s">
        <v>911</v>
      </c>
      <c r="C263" s="153" t="s">
        <v>376</v>
      </c>
      <c r="D263" s="121" t="s">
        <v>376</v>
      </c>
      <c r="E263" s="77">
        <v>400000</v>
      </c>
      <c r="F263" s="77">
        <v>400000</v>
      </c>
    </row>
    <row r="264" spans="1:6" ht="14.25" customHeight="1" x14ac:dyDescent="0.25">
      <c r="A264" s="130">
        <v>15</v>
      </c>
      <c r="B264" s="161" t="s">
        <v>912</v>
      </c>
      <c r="C264" s="153" t="s">
        <v>376</v>
      </c>
      <c r="D264" s="121" t="s">
        <v>376</v>
      </c>
      <c r="E264" s="77">
        <v>400000</v>
      </c>
      <c r="F264" s="77">
        <v>400000</v>
      </c>
    </row>
    <row r="265" spans="1:6" ht="14.25" customHeight="1" x14ac:dyDescent="0.25">
      <c r="A265" s="126">
        <v>16</v>
      </c>
      <c r="B265" s="161" t="s">
        <v>913</v>
      </c>
      <c r="C265" s="153" t="s">
        <v>379</v>
      </c>
      <c r="D265" s="121" t="s">
        <v>377</v>
      </c>
      <c r="E265" s="77">
        <v>400000</v>
      </c>
      <c r="F265" s="77">
        <v>400000</v>
      </c>
    </row>
    <row r="266" spans="1:6" ht="14.25" customHeight="1" x14ac:dyDescent="0.25">
      <c r="A266" s="130">
        <v>17</v>
      </c>
      <c r="B266" s="161" t="s">
        <v>914</v>
      </c>
      <c r="C266" s="153" t="s">
        <v>379</v>
      </c>
      <c r="D266" s="121" t="s">
        <v>377</v>
      </c>
      <c r="E266" s="77">
        <v>400000</v>
      </c>
      <c r="F266" s="77">
        <v>400000</v>
      </c>
    </row>
    <row r="267" spans="1:6" ht="14.25" customHeight="1" x14ac:dyDescent="0.25">
      <c r="A267" s="126">
        <v>18</v>
      </c>
      <c r="B267" s="161" t="s">
        <v>915</v>
      </c>
      <c r="C267" s="153" t="s">
        <v>376</v>
      </c>
      <c r="D267" s="121" t="s">
        <v>930</v>
      </c>
      <c r="E267" s="77">
        <v>400000</v>
      </c>
      <c r="F267" s="77">
        <v>400000</v>
      </c>
    </row>
    <row r="268" spans="1:6" ht="14.25" customHeight="1" x14ac:dyDescent="0.25">
      <c r="A268" s="130">
        <v>19</v>
      </c>
      <c r="B268" s="161" t="s">
        <v>916</v>
      </c>
      <c r="C268" s="153" t="s">
        <v>380</v>
      </c>
      <c r="D268" s="120" t="s">
        <v>380</v>
      </c>
      <c r="E268" s="77">
        <v>400000</v>
      </c>
      <c r="F268" s="77">
        <v>400000</v>
      </c>
    </row>
    <row r="269" spans="1:6" ht="14.25" customHeight="1" x14ac:dyDescent="0.25">
      <c r="A269" s="126">
        <v>20</v>
      </c>
      <c r="B269" s="122" t="s">
        <v>873</v>
      </c>
      <c r="C269" s="153" t="s">
        <v>380</v>
      </c>
      <c r="D269" s="120" t="s">
        <v>380</v>
      </c>
      <c r="E269" s="77">
        <v>400000</v>
      </c>
      <c r="F269" s="77">
        <v>400000</v>
      </c>
    </row>
    <row r="270" spans="1:6" ht="14.25" customHeight="1" x14ac:dyDescent="0.25">
      <c r="A270" s="130">
        <v>21</v>
      </c>
      <c r="B270" s="122" t="s">
        <v>878</v>
      </c>
      <c r="C270" s="153" t="s">
        <v>376</v>
      </c>
      <c r="D270" s="121" t="s">
        <v>376</v>
      </c>
      <c r="E270" s="77">
        <v>400000</v>
      </c>
      <c r="F270" s="77">
        <v>400000</v>
      </c>
    </row>
    <row r="271" spans="1:6" ht="14.25" customHeight="1" x14ac:dyDescent="0.25">
      <c r="A271" s="126">
        <v>22</v>
      </c>
      <c r="B271" s="161" t="s">
        <v>917</v>
      </c>
      <c r="C271" s="153" t="s">
        <v>380</v>
      </c>
      <c r="D271" s="120" t="s">
        <v>380</v>
      </c>
      <c r="E271" s="77">
        <v>400000</v>
      </c>
      <c r="F271" s="77">
        <v>400000</v>
      </c>
    </row>
    <row r="272" spans="1:6" ht="14.25" customHeight="1" x14ac:dyDescent="0.25">
      <c r="A272" s="130">
        <v>23</v>
      </c>
      <c r="B272" s="161" t="s">
        <v>918</v>
      </c>
      <c r="C272" s="159" t="s">
        <v>379</v>
      </c>
      <c r="D272" s="121" t="s">
        <v>379</v>
      </c>
      <c r="E272" s="77">
        <v>400000</v>
      </c>
      <c r="F272" s="77">
        <v>400000</v>
      </c>
    </row>
    <row r="273" spans="1:6" ht="14.25" customHeight="1" x14ac:dyDescent="0.25">
      <c r="A273" s="126">
        <v>24</v>
      </c>
      <c r="B273" s="161" t="s">
        <v>919</v>
      </c>
      <c r="C273" s="159" t="s">
        <v>380</v>
      </c>
      <c r="D273" s="120" t="s">
        <v>380</v>
      </c>
      <c r="E273" s="77">
        <v>400000</v>
      </c>
      <c r="F273" s="77">
        <v>400000</v>
      </c>
    </row>
    <row r="274" spans="1:6" ht="14.25" customHeight="1" x14ac:dyDescent="0.25">
      <c r="A274" s="130">
        <v>25</v>
      </c>
      <c r="B274" s="161" t="s">
        <v>920</v>
      </c>
      <c r="C274" s="159" t="s">
        <v>380</v>
      </c>
      <c r="D274" s="120" t="s">
        <v>380</v>
      </c>
      <c r="E274" s="77">
        <v>400000</v>
      </c>
      <c r="F274" s="77">
        <v>400000</v>
      </c>
    </row>
    <row r="275" spans="1:6" ht="14.25" customHeight="1" x14ac:dyDescent="0.25">
      <c r="A275" s="126">
        <v>26</v>
      </c>
      <c r="B275" s="161" t="s">
        <v>921</v>
      </c>
      <c r="C275" s="159" t="s">
        <v>376</v>
      </c>
      <c r="D275" s="121" t="s">
        <v>930</v>
      </c>
      <c r="E275" s="77">
        <v>400000</v>
      </c>
      <c r="F275" s="77">
        <v>400000</v>
      </c>
    </row>
    <row r="276" spans="1:6" x14ac:dyDescent="0.25">
      <c r="A276" s="217" t="s">
        <v>30</v>
      </c>
      <c r="B276" s="218"/>
      <c r="C276" s="159"/>
      <c r="D276" s="117"/>
      <c r="E276" s="77"/>
      <c r="F276" s="77"/>
    </row>
    <row r="277" spans="1:6" x14ac:dyDescent="0.25">
      <c r="A277" s="130">
        <v>27</v>
      </c>
      <c r="B277" s="122" t="s">
        <v>889</v>
      </c>
      <c r="C277" s="159" t="s">
        <v>782</v>
      </c>
      <c r="D277" s="122" t="s">
        <v>395</v>
      </c>
      <c r="E277" s="77">
        <v>400000</v>
      </c>
      <c r="F277" s="77">
        <v>400000</v>
      </c>
    </row>
    <row r="278" spans="1:6" x14ac:dyDescent="0.25">
      <c r="A278" s="126">
        <v>28</v>
      </c>
      <c r="B278" s="122" t="s">
        <v>827</v>
      </c>
      <c r="C278" s="159" t="s">
        <v>396</v>
      </c>
      <c r="D278" s="122" t="s">
        <v>396</v>
      </c>
      <c r="E278" s="77">
        <v>400000</v>
      </c>
      <c r="F278" s="77">
        <v>400000</v>
      </c>
    </row>
    <row r="279" spans="1:6" x14ac:dyDescent="0.25">
      <c r="A279" s="130">
        <v>29</v>
      </c>
      <c r="B279" s="122" t="s">
        <v>931</v>
      </c>
      <c r="C279" s="159" t="s">
        <v>989</v>
      </c>
      <c r="D279" s="122" t="s">
        <v>393</v>
      </c>
      <c r="E279" s="77">
        <v>400000</v>
      </c>
      <c r="F279" s="77">
        <v>400000</v>
      </c>
    </row>
    <row r="280" spans="1:6" x14ac:dyDescent="0.25">
      <c r="A280" s="126">
        <v>30</v>
      </c>
      <c r="B280" s="122" t="s">
        <v>792</v>
      </c>
      <c r="C280" s="159" t="s">
        <v>396</v>
      </c>
      <c r="D280" s="122" t="s">
        <v>396</v>
      </c>
      <c r="E280" s="77">
        <v>400000</v>
      </c>
      <c r="F280" s="77">
        <v>400000</v>
      </c>
    </row>
    <row r="281" spans="1:6" x14ac:dyDescent="0.25">
      <c r="A281" s="130">
        <v>31</v>
      </c>
      <c r="B281" s="122" t="s">
        <v>386</v>
      </c>
      <c r="C281" s="159" t="s">
        <v>782</v>
      </c>
      <c r="D281" s="122" t="s">
        <v>395</v>
      </c>
      <c r="E281" s="77">
        <v>400000</v>
      </c>
      <c r="F281" s="77">
        <v>400000</v>
      </c>
    </row>
    <row r="282" spans="1:6" x14ac:dyDescent="0.25">
      <c r="A282" s="126">
        <v>32</v>
      </c>
      <c r="B282" s="122" t="s">
        <v>932</v>
      </c>
      <c r="C282" s="159" t="s">
        <v>782</v>
      </c>
      <c r="D282" s="122" t="s">
        <v>395</v>
      </c>
      <c r="E282" s="77">
        <v>400000</v>
      </c>
      <c r="F282" s="77">
        <v>400000</v>
      </c>
    </row>
    <row r="283" spans="1:6" x14ac:dyDescent="0.25">
      <c r="A283" s="130">
        <v>33</v>
      </c>
      <c r="B283" s="122" t="s">
        <v>933</v>
      </c>
      <c r="C283" s="159" t="s">
        <v>989</v>
      </c>
      <c r="D283" s="122" t="s">
        <v>393</v>
      </c>
      <c r="E283" s="77">
        <v>400000</v>
      </c>
      <c r="F283" s="77">
        <v>400000</v>
      </c>
    </row>
    <row r="284" spans="1:6" x14ac:dyDescent="0.25">
      <c r="A284" s="126">
        <v>34</v>
      </c>
      <c r="B284" s="122" t="s">
        <v>934</v>
      </c>
      <c r="C284" s="159" t="s">
        <v>989</v>
      </c>
      <c r="D284" s="122" t="s">
        <v>393</v>
      </c>
      <c r="E284" s="77">
        <v>400000</v>
      </c>
      <c r="F284" s="77">
        <v>400000</v>
      </c>
    </row>
    <row r="285" spans="1:6" x14ac:dyDescent="0.25">
      <c r="A285" s="130">
        <v>35</v>
      </c>
      <c r="B285" s="122" t="s">
        <v>935</v>
      </c>
      <c r="C285" s="159" t="s">
        <v>989</v>
      </c>
      <c r="D285" s="122" t="s">
        <v>393</v>
      </c>
      <c r="E285" s="77">
        <v>400000</v>
      </c>
      <c r="F285" s="77">
        <v>400000</v>
      </c>
    </row>
    <row r="286" spans="1:6" x14ac:dyDescent="0.25">
      <c r="A286" s="126">
        <v>36</v>
      </c>
      <c r="B286" s="122" t="s">
        <v>888</v>
      </c>
      <c r="C286" s="159" t="s">
        <v>782</v>
      </c>
      <c r="D286" s="122" t="s">
        <v>395</v>
      </c>
      <c r="E286" s="77">
        <v>400000</v>
      </c>
      <c r="F286" s="77">
        <v>400000</v>
      </c>
    </row>
    <row r="287" spans="1:6" x14ac:dyDescent="0.25">
      <c r="A287" s="130">
        <v>37</v>
      </c>
      <c r="B287" s="122" t="s">
        <v>388</v>
      </c>
      <c r="C287" s="159" t="s">
        <v>782</v>
      </c>
      <c r="D287" s="122" t="s">
        <v>395</v>
      </c>
      <c r="E287" s="77">
        <v>400000</v>
      </c>
      <c r="F287" s="77">
        <v>400000</v>
      </c>
    </row>
    <row r="288" spans="1:6" x14ac:dyDescent="0.25">
      <c r="A288" s="126">
        <v>38</v>
      </c>
      <c r="B288" s="122" t="s">
        <v>887</v>
      </c>
      <c r="C288" s="159" t="s">
        <v>782</v>
      </c>
      <c r="D288" s="122" t="s">
        <v>395</v>
      </c>
      <c r="E288" s="77">
        <v>400000</v>
      </c>
      <c r="F288" s="77">
        <v>400000</v>
      </c>
    </row>
    <row r="289" spans="1:6" x14ac:dyDescent="0.25">
      <c r="A289" s="130">
        <v>39</v>
      </c>
      <c r="B289" s="122" t="s">
        <v>784</v>
      </c>
      <c r="C289" s="159" t="s">
        <v>989</v>
      </c>
      <c r="D289" s="122" t="s">
        <v>393</v>
      </c>
      <c r="E289" s="77">
        <v>400000</v>
      </c>
      <c r="F289" s="77">
        <v>400000</v>
      </c>
    </row>
    <row r="290" spans="1:6" x14ac:dyDescent="0.25">
      <c r="A290" s="126">
        <v>40</v>
      </c>
      <c r="B290" s="122" t="s">
        <v>936</v>
      </c>
      <c r="C290" s="159" t="s">
        <v>782</v>
      </c>
      <c r="D290" s="122" t="s">
        <v>395</v>
      </c>
      <c r="E290" s="77">
        <v>400000</v>
      </c>
      <c r="F290" s="77">
        <v>400000</v>
      </c>
    </row>
    <row r="291" spans="1:6" x14ac:dyDescent="0.25">
      <c r="A291" s="130">
        <v>41</v>
      </c>
      <c r="B291" s="122" t="s">
        <v>829</v>
      </c>
      <c r="C291" s="159" t="s">
        <v>782</v>
      </c>
      <c r="D291" s="122" t="s">
        <v>395</v>
      </c>
      <c r="E291" s="77">
        <v>400000</v>
      </c>
      <c r="F291" s="77">
        <v>400000</v>
      </c>
    </row>
    <row r="292" spans="1:6" x14ac:dyDescent="0.25">
      <c r="A292" s="126">
        <v>42</v>
      </c>
      <c r="B292" s="122" t="s">
        <v>937</v>
      </c>
      <c r="C292" s="159" t="s">
        <v>782</v>
      </c>
      <c r="D292" s="122" t="s">
        <v>395</v>
      </c>
      <c r="E292" s="77">
        <v>400000</v>
      </c>
      <c r="F292" s="77">
        <v>400000</v>
      </c>
    </row>
    <row r="293" spans="1:6" x14ac:dyDescent="0.25">
      <c r="A293" s="130">
        <v>43</v>
      </c>
      <c r="B293" s="122" t="s">
        <v>387</v>
      </c>
      <c r="C293" s="159" t="s">
        <v>782</v>
      </c>
      <c r="D293" s="122" t="s">
        <v>395</v>
      </c>
      <c r="E293" s="77">
        <v>400000</v>
      </c>
      <c r="F293" s="77">
        <v>400000</v>
      </c>
    </row>
    <row r="294" spans="1:6" x14ac:dyDescent="0.25">
      <c r="A294" s="126">
        <v>44</v>
      </c>
      <c r="B294" s="122" t="s">
        <v>938</v>
      </c>
      <c r="C294" s="159" t="s">
        <v>396</v>
      </c>
      <c r="D294" s="122" t="s">
        <v>396</v>
      </c>
      <c r="E294" s="77">
        <v>400000</v>
      </c>
      <c r="F294" s="77">
        <v>400000</v>
      </c>
    </row>
    <row r="295" spans="1:6" x14ac:dyDescent="0.25">
      <c r="A295" s="130">
        <v>45</v>
      </c>
      <c r="B295" s="122" t="s">
        <v>735</v>
      </c>
      <c r="C295" s="159" t="s">
        <v>782</v>
      </c>
      <c r="D295" s="122" t="s">
        <v>378</v>
      </c>
      <c r="E295" s="77">
        <v>400000</v>
      </c>
      <c r="F295" s="77">
        <v>400000</v>
      </c>
    </row>
    <row r="296" spans="1:6" x14ac:dyDescent="0.25">
      <c r="A296" s="126">
        <v>46</v>
      </c>
      <c r="B296" s="122" t="s">
        <v>793</v>
      </c>
      <c r="C296" s="159" t="s">
        <v>989</v>
      </c>
      <c r="D296" s="122" t="s">
        <v>393</v>
      </c>
      <c r="E296" s="77">
        <v>400000</v>
      </c>
      <c r="F296" s="77">
        <v>400000</v>
      </c>
    </row>
    <row r="297" spans="1:6" x14ac:dyDescent="0.25">
      <c r="A297" s="130">
        <v>47</v>
      </c>
      <c r="B297" s="122" t="s">
        <v>739</v>
      </c>
      <c r="C297" s="159" t="s">
        <v>396</v>
      </c>
      <c r="D297" s="122" t="s">
        <v>396</v>
      </c>
      <c r="E297" s="77">
        <v>400000</v>
      </c>
      <c r="F297" s="77">
        <v>400000</v>
      </c>
    </row>
    <row r="298" spans="1:6" x14ac:dyDescent="0.25">
      <c r="A298" s="126">
        <v>48</v>
      </c>
      <c r="B298" s="122" t="s">
        <v>754</v>
      </c>
      <c r="C298" s="159" t="s">
        <v>989</v>
      </c>
      <c r="D298" s="122" t="s">
        <v>393</v>
      </c>
      <c r="E298" s="77">
        <v>400000</v>
      </c>
      <c r="F298" s="77">
        <v>400000</v>
      </c>
    </row>
    <row r="299" spans="1:6" x14ac:dyDescent="0.25">
      <c r="A299" s="130">
        <v>49</v>
      </c>
      <c r="B299" s="122" t="s">
        <v>939</v>
      </c>
      <c r="C299" s="159" t="s">
        <v>782</v>
      </c>
      <c r="D299" s="122" t="s">
        <v>395</v>
      </c>
      <c r="E299" s="77">
        <v>400000</v>
      </c>
      <c r="F299" s="77">
        <v>400000</v>
      </c>
    </row>
    <row r="300" spans="1:6" x14ac:dyDescent="0.25">
      <c r="A300" s="126">
        <v>50</v>
      </c>
      <c r="B300" s="122" t="s">
        <v>940</v>
      </c>
      <c r="C300" s="159" t="s">
        <v>396</v>
      </c>
      <c r="D300" s="122" t="s">
        <v>396</v>
      </c>
      <c r="E300" s="77">
        <v>400000</v>
      </c>
      <c r="F300" s="77">
        <v>400000</v>
      </c>
    </row>
    <row r="301" spans="1:6" x14ac:dyDescent="0.25">
      <c r="A301" s="130">
        <v>51</v>
      </c>
      <c r="B301" s="122" t="s">
        <v>941</v>
      </c>
      <c r="C301" s="159" t="s">
        <v>989</v>
      </c>
      <c r="D301" s="122" t="s">
        <v>393</v>
      </c>
      <c r="E301" s="77">
        <v>400000</v>
      </c>
      <c r="F301" s="77">
        <v>400000</v>
      </c>
    </row>
    <row r="302" spans="1:6" x14ac:dyDescent="0.25">
      <c r="A302" s="126">
        <v>52</v>
      </c>
      <c r="B302" s="122" t="s">
        <v>881</v>
      </c>
      <c r="C302" s="159" t="s">
        <v>782</v>
      </c>
      <c r="D302" s="122" t="s">
        <v>395</v>
      </c>
      <c r="E302" s="77">
        <v>400000</v>
      </c>
      <c r="F302" s="77">
        <v>400000</v>
      </c>
    </row>
    <row r="303" spans="1:6" x14ac:dyDescent="0.25">
      <c r="A303" s="219" t="s">
        <v>33</v>
      </c>
      <c r="B303" s="220"/>
      <c r="C303" s="159"/>
      <c r="D303" s="117"/>
      <c r="E303" s="77"/>
      <c r="F303" s="77"/>
    </row>
    <row r="304" spans="1:6" x14ac:dyDescent="0.25">
      <c r="A304" s="130">
        <v>53</v>
      </c>
      <c r="B304" s="122" t="s">
        <v>403</v>
      </c>
      <c r="C304" s="159" t="s">
        <v>407</v>
      </c>
      <c r="D304" s="122" t="s">
        <v>407</v>
      </c>
      <c r="E304" s="77">
        <v>400000</v>
      </c>
      <c r="F304" s="77">
        <v>400000</v>
      </c>
    </row>
    <row r="305" spans="1:6" x14ac:dyDescent="0.25">
      <c r="A305" s="130">
        <v>54</v>
      </c>
      <c r="B305" s="122" t="s">
        <v>944</v>
      </c>
      <c r="C305" s="159" t="s">
        <v>408</v>
      </c>
      <c r="D305" s="122" t="s">
        <v>408</v>
      </c>
      <c r="E305" s="77">
        <v>400000</v>
      </c>
      <c r="F305" s="77">
        <v>400000</v>
      </c>
    </row>
    <row r="306" spans="1:6" x14ac:dyDescent="0.25">
      <c r="A306" s="130">
        <v>55</v>
      </c>
      <c r="B306" s="123" t="s">
        <v>804</v>
      </c>
      <c r="C306" s="159" t="s">
        <v>408</v>
      </c>
      <c r="D306" s="122" t="s">
        <v>408</v>
      </c>
      <c r="E306" s="77">
        <v>400000</v>
      </c>
      <c r="F306" s="77">
        <v>400000</v>
      </c>
    </row>
    <row r="307" spans="1:6" x14ac:dyDescent="0.25">
      <c r="A307" s="130">
        <v>56</v>
      </c>
      <c r="B307" s="122" t="s">
        <v>898</v>
      </c>
      <c r="C307" s="159" t="s">
        <v>406</v>
      </c>
      <c r="D307" s="122" t="s">
        <v>406</v>
      </c>
      <c r="E307" s="77">
        <v>400000</v>
      </c>
      <c r="F307" s="77">
        <v>400000</v>
      </c>
    </row>
    <row r="308" spans="1:6" x14ac:dyDescent="0.25">
      <c r="A308" s="130">
        <v>57</v>
      </c>
      <c r="B308" s="122" t="s">
        <v>870</v>
      </c>
      <c r="C308" s="159" t="s">
        <v>408</v>
      </c>
      <c r="D308" s="122" t="s">
        <v>408</v>
      </c>
      <c r="E308" s="77">
        <v>400000</v>
      </c>
      <c r="F308" s="77">
        <v>400000</v>
      </c>
    </row>
    <row r="309" spans="1:6" ht="15.6" customHeight="1" x14ac:dyDescent="0.25">
      <c r="A309" s="130">
        <v>58</v>
      </c>
      <c r="B309" s="122" t="s">
        <v>945</v>
      </c>
      <c r="C309" s="159" t="s">
        <v>406</v>
      </c>
      <c r="D309" s="122" t="s">
        <v>406</v>
      </c>
      <c r="E309" s="77">
        <v>400000</v>
      </c>
      <c r="F309" s="77">
        <v>400000</v>
      </c>
    </row>
    <row r="310" spans="1:6" x14ac:dyDescent="0.25">
      <c r="A310" s="130">
        <v>59</v>
      </c>
      <c r="B310" s="122" t="s">
        <v>806</v>
      </c>
      <c r="C310" s="159" t="s">
        <v>406</v>
      </c>
      <c r="D310" s="122" t="s">
        <v>406</v>
      </c>
      <c r="E310" s="77">
        <v>400000</v>
      </c>
      <c r="F310" s="77">
        <v>400000</v>
      </c>
    </row>
    <row r="311" spans="1:6" x14ac:dyDescent="0.25">
      <c r="A311" s="130">
        <v>60</v>
      </c>
      <c r="B311" s="122" t="s">
        <v>832</v>
      </c>
      <c r="C311" s="159" t="s">
        <v>408</v>
      </c>
      <c r="D311" s="122" t="s">
        <v>408</v>
      </c>
      <c r="E311" s="77">
        <v>400000</v>
      </c>
      <c r="F311" s="77">
        <v>400000</v>
      </c>
    </row>
    <row r="312" spans="1:6" x14ac:dyDescent="0.25">
      <c r="A312" s="130">
        <v>61</v>
      </c>
      <c r="B312" s="122" t="s">
        <v>946</v>
      </c>
      <c r="C312" s="159" t="s">
        <v>408</v>
      </c>
      <c r="D312" s="122" t="s">
        <v>408</v>
      </c>
      <c r="E312" s="77">
        <v>400000</v>
      </c>
      <c r="F312" s="77">
        <v>400000</v>
      </c>
    </row>
    <row r="313" spans="1:6" x14ac:dyDescent="0.25">
      <c r="A313" s="130">
        <v>62</v>
      </c>
      <c r="B313" s="123" t="s">
        <v>947</v>
      </c>
      <c r="C313" s="159" t="s">
        <v>406</v>
      </c>
      <c r="D313" s="122" t="s">
        <v>406</v>
      </c>
      <c r="E313" s="77">
        <v>400000</v>
      </c>
      <c r="F313" s="77">
        <v>400000</v>
      </c>
    </row>
    <row r="314" spans="1:6" x14ac:dyDescent="0.25">
      <c r="A314" s="130">
        <v>63</v>
      </c>
      <c r="B314" s="122" t="s">
        <v>948</v>
      </c>
      <c r="C314" s="159" t="s">
        <v>407</v>
      </c>
      <c r="D314" s="122" t="s">
        <v>407</v>
      </c>
      <c r="E314" s="77">
        <v>400000</v>
      </c>
      <c r="F314" s="77">
        <v>400000</v>
      </c>
    </row>
    <row r="315" spans="1:6" x14ac:dyDescent="0.25">
      <c r="A315" s="130">
        <v>64</v>
      </c>
      <c r="B315" s="123" t="s">
        <v>804</v>
      </c>
      <c r="C315" s="159" t="s">
        <v>408</v>
      </c>
      <c r="D315" s="122" t="s">
        <v>408</v>
      </c>
      <c r="E315" s="77">
        <v>400000</v>
      </c>
      <c r="F315" s="77">
        <v>400000</v>
      </c>
    </row>
    <row r="316" spans="1:6" x14ac:dyDescent="0.25">
      <c r="A316" s="130">
        <v>65</v>
      </c>
      <c r="B316" s="123" t="s">
        <v>867</v>
      </c>
      <c r="C316" s="159" t="s">
        <v>407</v>
      </c>
      <c r="D316" s="122" t="s">
        <v>407</v>
      </c>
      <c r="E316" s="77">
        <v>400000</v>
      </c>
      <c r="F316" s="77">
        <v>400000</v>
      </c>
    </row>
    <row r="317" spans="1:6" x14ac:dyDescent="0.25">
      <c r="A317" s="130">
        <v>66</v>
      </c>
      <c r="B317" s="122" t="s">
        <v>949</v>
      </c>
      <c r="C317" s="159" t="s">
        <v>408</v>
      </c>
      <c r="D317" s="122" t="s">
        <v>408</v>
      </c>
      <c r="E317" s="77">
        <v>400000</v>
      </c>
      <c r="F317" s="77">
        <v>400000</v>
      </c>
    </row>
    <row r="318" spans="1:6" ht="15.6" customHeight="1" x14ac:dyDescent="0.25">
      <c r="A318" s="130">
        <v>67</v>
      </c>
      <c r="B318" s="122" t="s">
        <v>403</v>
      </c>
      <c r="C318" s="159" t="s">
        <v>407</v>
      </c>
      <c r="D318" s="122" t="s">
        <v>407</v>
      </c>
      <c r="E318" s="77">
        <v>400000</v>
      </c>
      <c r="F318" s="77">
        <v>400000</v>
      </c>
    </row>
    <row r="319" spans="1:6" x14ac:dyDescent="0.25">
      <c r="A319" s="130">
        <v>68</v>
      </c>
      <c r="B319" s="123" t="s">
        <v>950</v>
      </c>
      <c r="C319" s="159" t="s">
        <v>408</v>
      </c>
      <c r="D319" s="122" t="s">
        <v>408</v>
      </c>
      <c r="E319" s="77">
        <v>400000</v>
      </c>
      <c r="F319" s="77">
        <v>400000</v>
      </c>
    </row>
    <row r="320" spans="1:6" x14ac:dyDescent="0.25">
      <c r="A320" s="130">
        <v>69</v>
      </c>
      <c r="B320" s="122" t="s">
        <v>951</v>
      </c>
      <c r="C320" s="159" t="s">
        <v>408</v>
      </c>
      <c r="D320" s="122" t="s">
        <v>408</v>
      </c>
      <c r="E320" s="77">
        <v>400000</v>
      </c>
      <c r="F320" s="77">
        <v>400000</v>
      </c>
    </row>
    <row r="321" spans="1:6" x14ac:dyDescent="0.25">
      <c r="A321" s="130">
        <v>70</v>
      </c>
      <c r="B321" s="122" t="s">
        <v>952</v>
      </c>
      <c r="C321" s="159" t="s">
        <v>406</v>
      </c>
      <c r="D321" s="122" t="s">
        <v>406</v>
      </c>
      <c r="E321" s="77">
        <v>400000</v>
      </c>
      <c r="F321" s="77">
        <v>400000</v>
      </c>
    </row>
    <row r="322" spans="1:6" x14ac:dyDescent="0.25">
      <c r="A322" s="130">
        <v>71</v>
      </c>
      <c r="B322" s="122" t="s">
        <v>953</v>
      </c>
      <c r="C322" s="159" t="s">
        <v>408</v>
      </c>
      <c r="D322" s="122" t="s">
        <v>408</v>
      </c>
      <c r="E322" s="77">
        <v>400000</v>
      </c>
      <c r="F322" s="77">
        <v>400000</v>
      </c>
    </row>
    <row r="323" spans="1:6" x14ac:dyDescent="0.25">
      <c r="A323" s="130">
        <v>72</v>
      </c>
      <c r="B323" s="122" t="s">
        <v>954</v>
      </c>
      <c r="C323" s="159" t="s">
        <v>407</v>
      </c>
      <c r="D323" s="122" t="s">
        <v>407</v>
      </c>
      <c r="E323" s="77">
        <v>400000</v>
      </c>
      <c r="F323" s="77">
        <v>400000</v>
      </c>
    </row>
    <row r="324" spans="1:6" x14ac:dyDescent="0.25">
      <c r="A324" s="130">
        <v>73</v>
      </c>
      <c r="B324" s="122" t="s">
        <v>955</v>
      </c>
      <c r="C324" s="159" t="s">
        <v>408</v>
      </c>
      <c r="D324" s="122" t="s">
        <v>408</v>
      </c>
      <c r="E324" s="77">
        <v>400000</v>
      </c>
      <c r="F324" s="77">
        <v>400000</v>
      </c>
    </row>
    <row r="325" spans="1:6" x14ac:dyDescent="0.25">
      <c r="A325" s="130">
        <v>74</v>
      </c>
      <c r="B325" s="122" t="s">
        <v>871</v>
      </c>
      <c r="C325" s="159" t="s">
        <v>406</v>
      </c>
      <c r="D325" s="122" t="s">
        <v>406</v>
      </c>
      <c r="E325" s="77">
        <v>400000</v>
      </c>
      <c r="F325" s="77">
        <v>400000</v>
      </c>
    </row>
    <row r="326" spans="1:6" x14ac:dyDescent="0.25">
      <c r="A326" s="130">
        <v>75</v>
      </c>
      <c r="B326" s="122" t="s">
        <v>956</v>
      </c>
      <c r="C326" s="159" t="s">
        <v>406</v>
      </c>
      <c r="D326" s="122" t="s">
        <v>406</v>
      </c>
      <c r="E326" s="77">
        <v>400000</v>
      </c>
      <c r="F326" s="77">
        <v>400000</v>
      </c>
    </row>
    <row r="327" spans="1:6" x14ac:dyDescent="0.25">
      <c r="A327" s="130">
        <v>76</v>
      </c>
      <c r="B327" s="122" t="s">
        <v>405</v>
      </c>
      <c r="C327" s="159" t="s">
        <v>406</v>
      </c>
      <c r="D327" s="122" t="s">
        <v>406</v>
      </c>
      <c r="E327" s="77">
        <v>400000</v>
      </c>
      <c r="F327" s="77">
        <v>400000</v>
      </c>
    </row>
    <row r="328" spans="1:6" x14ac:dyDescent="0.25">
      <c r="A328" s="130">
        <v>77</v>
      </c>
      <c r="B328" s="122" t="s">
        <v>900</v>
      </c>
      <c r="C328" s="159" t="s">
        <v>406</v>
      </c>
      <c r="D328" s="122" t="s">
        <v>406</v>
      </c>
      <c r="E328" s="77">
        <v>400000</v>
      </c>
      <c r="F328" s="77">
        <v>400000</v>
      </c>
    </row>
    <row r="329" spans="1:6" x14ac:dyDescent="0.25">
      <c r="A329" s="130">
        <v>78</v>
      </c>
      <c r="B329" s="122" t="s">
        <v>747</v>
      </c>
      <c r="C329" s="159" t="s">
        <v>406</v>
      </c>
      <c r="D329" s="122" t="s">
        <v>406</v>
      </c>
      <c r="E329" s="77">
        <v>400000</v>
      </c>
      <c r="F329" s="77">
        <v>400000</v>
      </c>
    </row>
    <row r="330" spans="1:6" ht="24" customHeight="1" x14ac:dyDescent="0.25">
      <c r="A330" s="223" t="s">
        <v>1025</v>
      </c>
      <c r="B330" s="224"/>
      <c r="C330" s="159"/>
      <c r="D330" s="122"/>
      <c r="E330" s="43"/>
      <c r="F330" s="43"/>
    </row>
    <row r="331" spans="1:6" ht="15.6" customHeight="1" x14ac:dyDescent="0.25">
      <c r="A331" s="225" t="s">
        <v>22</v>
      </c>
      <c r="B331" s="226"/>
      <c r="C331" s="159"/>
      <c r="D331" s="122"/>
      <c r="E331" s="43"/>
      <c r="F331" s="43"/>
    </row>
    <row r="332" spans="1:6" ht="15.6" customHeight="1" x14ac:dyDescent="0.25">
      <c r="A332" s="126">
        <v>1</v>
      </c>
      <c r="B332" s="161" t="s">
        <v>901</v>
      </c>
      <c r="C332" s="159" t="s">
        <v>379</v>
      </c>
      <c r="D332" s="121" t="s">
        <v>377</v>
      </c>
      <c r="E332" s="43">
        <v>500000</v>
      </c>
      <c r="F332" s="43">
        <v>500000</v>
      </c>
    </row>
    <row r="333" spans="1:6" ht="15.6" customHeight="1" x14ac:dyDescent="0.25">
      <c r="A333" s="126">
        <v>2</v>
      </c>
      <c r="B333" s="122" t="s">
        <v>374</v>
      </c>
      <c r="C333" s="153" t="s">
        <v>990</v>
      </c>
      <c r="D333" s="121" t="s">
        <v>376</v>
      </c>
      <c r="E333" s="43">
        <v>500000</v>
      </c>
      <c r="F333" s="43">
        <v>500000</v>
      </c>
    </row>
    <row r="334" spans="1:6" ht="15.6" customHeight="1" x14ac:dyDescent="0.25">
      <c r="A334" s="126">
        <v>3</v>
      </c>
      <c r="B334" s="161" t="s">
        <v>957</v>
      </c>
      <c r="C334" s="153" t="s">
        <v>991</v>
      </c>
      <c r="D334" s="120" t="s">
        <v>380</v>
      </c>
      <c r="E334" s="43">
        <v>500000</v>
      </c>
      <c r="F334" s="43">
        <v>500000</v>
      </c>
    </row>
    <row r="335" spans="1:6" ht="17.25" customHeight="1" x14ac:dyDescent="0.25">
      <c r="A335" s="126">
        <v>4</v>
      </c>
      <c r="B335" s="162" t="s">
        <v>958</v>
      </c>
      <c r="C335" s="153" t="s">
        <v>991</v>
      </c>
      <c r="D335" s="121" t="s">
        <v>380</v>
      </c>
      <c r="E335" s="43">
        <v>500000</v>
      </c>
      <c r="F335" s="43">
        <v>500000</v>
      </c>
    </row>
    <row r="336" spans="1:6" ht="15.6" customHeight="1" x14ac:dyDescent="0.25">
      <c r="A336" s="126">
        <v>5</v>
      </c>
      <c r="B336" s="161" t="s">
        <v>959</v>
      </c>
      <c r="C336" s="153" t="s">
        <v>379</v>
      </c>
      <c r="D336" s="121" t="s">
        <v>379</v>
      </c>
      <c r="E336" s="43">
        <v>500000</v>
      </c>
      <c r="F336" s="43">
        <v>500000</v>
      </c>
    </row>
    <row r="337" spans="1:6" ht="15.6" customHeight="1" x14ac:dyDescent="0.25">
      <c r="A337" s="126">
        <v>6</v>
      </c>
      <c r="B337" s="161" t="s">
        <v>960</v>
      </c>
      <c r="C337" s="153" t="s">
        <v>990</v>
      </c>
      <c r="D337" s="121" t="s">
        <v>376</v>
      </c>
      <c r="E337" s="43">
        <v>500000</v>
      </c>
      <c r="F337" s="43">
        <v>500000</v>
      </c>
    </row>
    <row r="338" spans="1:6" ht="15.6" customHeight="1" x14ac:dyDescent="0.25">
      <c r="A338" s="219" t="s">
        <v>30</v>
      </c>
      <c r="B338" s="220"/>
      <c r="C338" s="159"/>
      <c r="D338" s="122"/>
      <c r="E338" s="43"/>
      <c r="F338" s="43"/>
    </row>
    <row r="339" spans="1:6" ht="15.6" customHeight="1" x14ac:dyDescent="0.25">
      <c r="A339" s="126">
        <v>1</v>
      </c>
      <c r="B339" s="122" t="s">
        <v>738</v>
      </c>
      <c r="C339" s="159" t="s">
        <v>782</v>
      </c>
      <c r="D339" s="122" t="s">
        <v>395</v>
      </c>
      <c r="E339" s="43">
        <v>500000</v>
      </c>
      <c r="F339" s="43">
        <v>500000</v>
      </c>
    </row>
    <row r="340" spans="1:6" ht="15.6" customHeight="1" x14ac:dyDescent="0.25">
      <c r="A340" s="126">
        <v>2</v>
      </c>
      <c r="B340" s="122" t="s">
        <v>883</v>
      </c>
      <c r="C340" s="153" t="s">
        <v>396</v>
      </c>
      <c r="D340" s="122" t="s">
        <v>396</v>
      </c>
      <c r="E340" s="43">
        <v>500000</v>
      </c>
      <c r="F340" s="43">
        <v>500000</v>
      </c>
    </row>
    <row r="341" spans="1:6" ht="15.6" customHeight="1" x14ac:dyDescent="0.25">
      <c r="A341" s="126">
        <v>3</v>
      </c>
      <c r="B341" s="122" t="s">
        <v>961</v>
      </c>
      <c r="C341" s="153" t="s">
        <v>396</v>
      </c>
      <c r="D341" s="122" t="s">
        <v>396</v>
      </c>
      <c r="E341" s="43">
        <v>500000</v>
      </c>
      <c r="F341" s="43">
        <v>500000</v>
      </c>
    </row>
    <row r="342" spans="1:6" ht="15.6" customHeight="1" x14ac:dyDescent="0.25">
      <c r="A342" s="126">
        <v>4</v>
      </c>
      <c r="B342" s="122" t="s">
        <v>382</v>
      </c>
      <c r="C342" s="153" t="s">
        <v>989</v>
      </c>
      <c r="D342" s="122" t="s">
        <v>393</v>
      </c>
      <c r="E342" s="43">
        <v>500000</v>
      </c>
      <c r="F342" s="43">
        <v>500000</v>
      </c>
    </row>
    <row r="343" spans="1:6" ht="15.6" customHeight="1" x14ac:dyDescent="0.25">
      <c r="A343" s="126">
        <v>5</v>
      </c>
      <c r="B343" s="122" t="s">
        <v>962</v>
      </c>
      <c r="C343" s="153" t="s">
        <v>989</v>
      </c>
      <c r="D343" s="122" t="s">
        <v>393</v>
      </c>
      <c r="E343" s="43">
        <v>500000</v>
      </c>
      <c r="F343" s="43">
        <v>500000</v>
      </c>
    </row>
    <row r="344" spans="1:6" ht="15.6" customHeight="1" x14ac:dyDescent="0.25">
      <c r="A344" s="219" t="s">
        <v>33</v>
      </c>
      <c r="B344" s="220"/>
      <c r="C344" s="159"/>
      <c r="D344" s="122"/>
      <c r="E344" s="43"/>
      <c r="F344" s="43"/>
    </row>
    <row r="345" spans="1:6" ht="15.6" customHeight="1" x14ac:dyDescent="0.25">
      <c r="A345" s="126">
        <v>6</v>
      </c>
      <c r="B345" s="122" t="s">
        <v>963</v>
      </c>
      <c r="C345" s="159" t="s">
        <v>407</v>
      </c>
      <c r="D345" s="122" t="s">
        <v>407</v>
      </c>
      <c r="E345" s="43">
        <v>500000</v>
      </c>
      <c r="F345" s="43">
        <v>500000</v>
      </c>
    </row>
    <row r="346" spans="1:6" ht="15.6" customHeight="1" x14ac:dyDescent="0.25">
      <c r="A346" s="126">
        <v>7</v>
      </c>
      <c r="B346" s="122" t="s">
        <v>398</v>
      </c>
      <c r="C346" s="159" t="s">
        <v>407</v>
      </c>
      <c r="D346" s="122" t="s">
        <v>407</v>
      </c>
      <c r="E346" s="43">
        <v>500000</v>
      </c>
      <c r="F346" s="43">
        <v>500000</v>
      </c>
    </row>
    <row r="347" spans="1:6" ht="15.6" customHeight="1" x14ac:dyDescent="0.25">
      <c r="A347" s="126">
        <v>8</v>
      </c>
      <c r="B347" s="122" t="s">
        <v>868</v>
      </c>
      <c r="C347" s="159" t="s">
        <v>407</v>
      </c>
      <c r="D347" s="122" t="s">
        <v>407</v>
      </c>
      <c r="E347" s="43">
        <v>500000</v>
      </c>
      <c r="F347" s="43">
        <v>500000</v>
      </c>
    </row>
    <row r="348" spans="1:6" ht="15.6" customHeight="1" x14ac:dyDescent="0.25">
      <c r="A348" s="126">
        <v>9</v>
      </c>
      <c r="B348" s="122" t="s">
        <v>833</v>
      </c>
      <c r="C348" s="159" t="s">
        <v>407</v>
      </c>
      <c r="D348" s="122" t="s">
        <v>407</v>
      </c>
      <c r="E348" s="43">
        <v>500000</v>
      </c>
      <c r="F348" s="43">
        <v>500000</v>
      </c>
    </row>
    <row r="349" spans="1:6" ht="15.6" customHeight="1" x14ac:dyDescent="0.25">
      <c r="A349" s="126">
        <v>10</v>
      </c>
      <c r="B349" s="122" t="s">
        <v>964</v>
      </c>
      <c r="C349" s="159" t="s">
        <v>407</v>
      </c>
      <c r="D349" s="122" t="s">
        <v>407</v>
      </c>
      <c r="E349" s="43">
        <v>500000</v>
      </c>
      <c r="F349" s="43">
        <v>500000</v>
      </c>
    </row>
    <row r="350" spans="1:6" ht="15.6" customHeight="1" x14ac:dyDescent="0.25">
      <c r="A350" s="126">
        <v>11</v>
      </c>
      <c r="B350" s="122" t="s">
        <v>799</v>
      </c>
      <c r="C350" s="159" t="s">
        <v>408</v>
      </c>
      <c r="D350" s="122" t="s">
        <v>408</v>
      </c>
      <c r="E350" s="43">
        <v>500000</v>
      </c>
      <c r="F350" s="43">
        <v>500000</v>
      </c>
    </row>
    <row r="351" spans="1:6" ht="15.6" customHeight="1" x14ac:dyDescent="0.25">
      <c r="A351" s="227" t="s">
        <v>1012</v>
      </c>
      <c r="B351" s="228"/>
      <c r="C351" s="159"/>
      <c r="D351" s="122"/>
      <c r="E351" s="43"/>
      <c r="F351" s="43"/>
    </row>
    <row r="352" spans="1:6" ht="15.6" customHeight="1" x14ac:dyDescent="0.25">
      <c r="A352" s="225" t="s">
        <v>22</v>
      </c>
      <c r="B352" s="226"/>
      <c r="C352" s="159"/>
      <c r="D352" s="122"/>
      <c r="E352" s="43"/>
      <c r="F352" s="43"/>
    </row>
    <row r="353" spans="1:6" ht="15.6" customHeight="1" x14ac:dyDescent="0.25">
      <c r="A353" s="126">
        <v>1</v>
      </c>
      <c r="B353" s="161" t="s">
        <v>924</v>
      </c>
      <c r="C353" s="159" t="s">
        <v>376</v>
      </c>
      <c r="D353" s="121" t="s">
        <v>376</v>
      </c>
      <c r="E353" s="43">
        <v>400000</v>
      </c>
      <c r="F353" s="43">
        <v>400000</v>
      </c>
    </row>
    <row r="354" spans="1:6" ht="15.6" customHeight="1" x14ac:dyDescent="0.25">
      <c r="A354" s="126">
        <v>2</v>
      </c>
      <c r="B354" s="161" t="s">
        <v>925</v>
      </c>
      <c r="C354" s="159" t="s">
        <v>376</v>
      </c>
      <c r="D354" s="121" t="s">
        <v>376</v>
      </c>
      <c r="E354" s="43">
        <v>400000</v>
      </c>
      <c r="F354" s="43">
        <v>400000</v>
      </c>
    </row>
    <row r="355" spans="1:6" ht="15.6" customHeight="1" x14ac:dyDescent="0.25">
      <c r="A355" s="126">
        <v>3</v>
      </c>
      <c r="B355" s="122" t="s">
        <v>970</v>
      </c>
      <c r="C355" s="159" t="s">
        <v>376</v>
      </c>
      <c r="D355" s="121" t="s">
        <v>376</v>
      </c>
      <c r="E355" s="43">
        <v>400000</v>
      </c>
      <c r="F355" s="43">
        <v>400000</v>
      </c>
    </row>
    <row r="356" spans="1:6" ht="15.6" customHeight="1" x14ac:dyDescent="0.25">
      <c r="A356" s="126">
        <v>4</v>
      </c>
      <c r="B356" s="161" t="s">
        <v>926</v>
      </c>
      <c r="C356" s="159" t="s">
        <v>379</v>
      </c>
      <c r="D356" s="121" t="s">
        <v>377</v>
      </c>
      <c r="E356" s="43">
        <v>400000</v>
      </c>
      <c r="F356" s="43">
        <v>400000</v>
      </c>
    </row>
    <row r="357" spans="1:6" ht="15.6" customHeight="1" x14ac:dyDescent="0.25">
      <c r="A357" s="126">
        <v>5</v>
      </c>
      <c r="B357" s="161" t="s">
        <v>928</v>
      </c>
      <c r="C357" s="159" t="s">
        <v>376</v>
      </c>
      <c r="D357" s="121" t="s">
        <v>376</v>
      </c>
      <c r="E357" s="43">
        <v>400000</v>
      </c>
      <c r="F357" s="43">
        <v>400000</v>
      </c>
    </row>
    <row r="358" spans="1:6" ht="15.6" customHeight="1" x14ac:dyDescent="0.25">
      <c r="A358" s="126">
        <v>6</v>
      </c>
      <c r="B358" s="161" t="s">
        <v>927</v>
      </c>
      <c r="C358" s="159" t="s">
        <v>376</v>
      </c>
      <c r="D358" s="121" t="s">
        <v>376</v>
      </c>
      <c r="E358" s="43">
        <v>400000</v>
      </c>
      <c r="F358" s="43">
        <v>400000</v>
      </c>
    </row>
    <row r="359" spans="1:6" ht="15.6" customHeight="1" x14ac:dyDescent="0.25">
      <c r="A359" s="126">
        <v>7</v>
      </c>
      <c r="B359" s="161" t="s">
        <v>749</v>
      </c>
      <c r="C359" s="159" t="s">
        <v>991</v>
      </c>
      <c r="D359" s="121" t="s">
        <v>380</v>
      </c>
      <c r="E359" s="43">
        <v>400000</v>
      </c>
      <c r="F359" s="43">
        <v>400000</v>
      </c>
    </row>
    <row r="360" spans="1:6" ht="15.6" customHeight="1" x14ac:dyDescent="0.25">
      <c r="A360" s="126">
        <v>8</v>
      </c>
      <c r="B360" s="161" t="s">
        <v>929</v>
      </c>
      <c r="C360" s="159" t="s">
        <v>991</v>
      </c>
      <c r="D360" s="120" t="s">
        <v>380</v>
      </c>
      <c r="E360" s="43">
        <v>400000</v>
      </c>
      <c r="F360" s="43">
        <v>400000</v>
      </c>
    </row>
    <row r="361" spans="1:6" ht="15.6" customHeight="1" x14ac:dyDescent="0.25">
      <c r="A361" s="126">
        <v>9</v>
      </c>
      <c r="B361" s="161" t="s">
        <v>971</v>
      </c>
      <c r="C361" s="159" t="s">
        <v>376</v>
      </c>
      <c r="D361" s="121" t="s">
        <v>376</v>
      </c>
      <c r="E361" s="43">
        <v>400000</v>
      </c>
      <c r="F361" s="43">
        <v>400000</v>
      </c>
    </row>
    <row r="362" spans="1:6" ht="15.6" customHeight="1" x14ac:dyDescent="0.25">
      <c r="A362" s="126">
        <v>10</v>
      </c>
      <c r="B362" s="162" t="s">
        <v>972</v>
      </c>
      <c r="C362" s="159" t="s">
        <v>378</v>
      </c>
      <c r="D362" s="121" t="s">
        <v>378</v>
      </c>
      <c r="E362" s="43">
        <v>400000</v>
      </c>
      <c r="F362" s="43">
        <v>400000</v>
      </c>
    </row>
    <row r="363" spans="1:6" ht="15.6" customHeight="1" x14ac:dyDescent="0.25">
      <c r="A363" s="126">
        <v>11</v>
      </c>
      <c r="B363" s="161" t="s">
        <v>973</v>
      </c>
      <c r="C363" s="159" t="s">
        <v>379</v>
      </c>
      <c r="D363" s="121" t="s">
        <v>377</v>
      </c>
      <c r="E363" s="43">
        <v>400000</v>
      </c>
      <c r="F363" s="43">
        <v>400000</v>
      </c>
    </row>
    <row r="364" spans="1:6" ht="15.6" customHeight="1" x14ac:dyDescent="0.25">
      <c r="A364" s="217" t="s">
        <v>30</v>
      </c>
      <c r="B364" s="218"/>
      <c r="C364" s="159"/>
      <c r="D364" s="122"/>
      <c r="E364" s="43"/>
      <c r="F364" s="43"/>
    </row>
    <row r="365" spans="1:6" ht="15.6" customHeight="1" x14ac:dyDescent="0.25">
      <c r="A365" s="126">
        <v>12</v>
      </c>
      <c r="B365" s="122" t="s">
        <v>943</v>
      </c>
      <c r="C365" s="159" t="s">
        <v>396</v>
      </c>
      <c r="D365" s="122" t="s">
        <v>396</v>
      </c>
      <c r="E365" s="43">
        <v>400000</v>
      </c>
      <c r="F365" s="43">
        <v>400000</v>
      </c>
    </row>
    <row r="366" spans="1:6" ht="15.6" customHeight="1" x14ac:dyDescent="0.25">
      <c r="A366" s="126">
        <v>13</v>
      </c>
      <c r="B366" s="122" t="s">
        <v>974</v>
      </c>
      <c r="C366" s="159" t="s">
        <v>396</v>
      </c>
      <c r="D366" s="122" t="s">
        <v>396</v>
      </c>
      <c r="E366" s="43">
        <v>400000</v>
      </c>
      <c r="F366" s="43">
        <v>400000</v>
      </c>
    </row>
    <row r="367" spans="1:6" ht="17.25" customHeight="1" x14ac:dyDescent="0.25">
      <c r="A367" s="126">
        <v>14</v>
      </c>
      <c r="B367" s="122" t="s">
        <v>389</v>
      </c>
      <c r="C367" s="163" t="s">
        <v>378</v>
      </c>
      <c r="D367" s="122" t="s">
        <v>378</v>
      </c>
      <c r="E367" s="43">
        <v>400000</v>
      </c>
      <c r="F367" s="43">
        <v>400000</v>
      </c>
    </row>
    <row r="368" spans="1:6" ht="15.6" customHeight="1" x14ac:dyDescent="0.25">
      <c r="A368" s="126">
        <v>15</v>
      </c>
      <c r="B368" s="122" t="s">
        <v>975</v>
      </c>
      <c r="C368" s="159" t="s">
        <v>396</v>
      </c>
      <c r="D368" s="122" t="s">
        <v>396</v>
      </c>
      <c r="E368" s="43">
        <v>400000</v>
      </c>
      <c r="F368" s="43">
        <v>400000</v>
      </c>
    </row>
    <row r="369" spans="1:6" ht="15.6" customHeight="1" x14ac:dyDescent="0.25">
      <c r="A369" s="126">
        <v>16</v>
      </c>
      <c r="B369" s="122" t="s">
        <v>733</v>
      </c>
      <c r="C369" s="159" t="s">
        <v>396</v>
      </c>
      <c r="D369" s="122" t="s">
        <v>396</v>
      </c>
      <c r="E369" s="43">
        <v>400000</v>
      </c>
      <c r="F369" s="43">
        <v>400000</v>
      </c>
    </row>
    <row r="370" spans="1:6" ht="15.6" customHeight="1" x14ac:dyDescent="0.25">
      <c r="A370" s="126">
        <v>17</v>
      </c>
      <c r="B370" s="122" t="s">
        <v>976</v>
      </c>
      <c r="C370" s="159" t="s">
        <v>396</v>
      </c>
      <c r="D370" s="122" t="s">
        <v>396</v>
      </c>
      <c r="E370" s="43">
        <v>400000</v>
      </c>
      <c r="F370" s="43">
        <v>400000</v>
      </c>
    </row>
    <row r="371" spans="1:6" ht="15.6" customHeight="1" x14ac:dyDescent="0.25">
      <c r="A371" s="126">
        <v>18</v>
      </c>
      <c r="B371" s="122" t="s">
        <v>977</v>
      </c>
      <c r="C371" s="159" t="s">
        <v>396</v>
      </c>
      <c r="D371" s="122" t="s">
        <v>396</v>
      </c>
      <c r="E371" s="43">
        <v>400000</v>
      </c>
      <c r="F371" s="43">
        <v>400000</v>
      </c>
    </row>
    <row r="372" spans="1:6" ht="15.6" customHeight="1" x14ac:dyDescent="0.25">
      <c r="A372" s="126">
        <v>19</v>
      </c>
      <c r="B372" s="122" t="s">
        <v>826</v>
      </c>
      <c r="C372" s="159" t="s">
        <v>396</v>
      </c>
      <c r="D372" s="122" t="s">
        <v>396</v>
      </c>
      <c r="E372" s="43">
        <v>400000</v>
      </c>
      <c r="F372" s="43">
        <v>400000</v>
      </c>
    </row>
    <row r="373" spans="1:6" ht="15.6" customHeight="1" x14ac:dyDescent="0.25">
      <c r="A373" s="126">
        <v>20</v>
      </c>
      <c r="B373" s="122" t="s">
        <v>942</v>
      </c>
      <c r="C373" s="159" t="s">
        <v>396</v>
      </c>
      <c r="D373" s="122" t="s">
        <v>396</v>
      </c>
      <c r="E373" s="43">
        <v>400000</v>
      </c>
      <c r="F373" s="43">
        <v>400000</v>
      </c>
    </row>
    <row r="374" spans="1:6" ht="15.6" customHeight="1" x14ac:dyDescent="0.25">
      <c r="A374" s="126">
        <v>21</v>
      </c>
      <c r="B374" s="122" t="s">
        <v>390</v>
      </c>
      <c r="C374" s="159" t="s">
        <v>989</v>
      </c>
      <c r="D374" s="122" t="s">
        <v>393</v>
      </c>
      <c r="E374" s="43">
        <v>400000</v>
      </c>
      <c r="F374" s="43">
        <v>400000</v>
      </c>
    </row>
    <row r="375" spans="1:6" ht="15.6" customHeight="1" x14ac:dyDescent="0.25">
      <c r="A375" s="126">
        <v>22</v>
      </c>
      <c r="B375" s="122" t="s">
        <v>859</v>
      </c>
      <c r="C375" s="159" t="s">
        <v>989</v>
      </c>
      <c r="D375" s="122" t="s">
        <v>393</v>
      </c>
      <c r="E375" s="43">
        <v>400000</v>
      </c>
      <c r="F375" s="43">
        <v>400000</v>
      </c>
    </row>
    <row r="376" spans="1:6" ht="15.6" customHeight="1" x14ac:dyDescent="0.25">
      <c r="A376" s="227" t="s">
        <v>1026</v>
      </c>
      <c r="B376" s="228"/>
      <c r="C376" s="159"/>
      <c r="D376" s="122"/>
      <c r="E376" s="43"/>
      <c r="F376" s="43"/>
    </row>
    <row r="377" spans="1:6" ht="15.6" customHeight="1" x14ac:dyDescent="0.25">
      <c r="A377" s="225" t="s">
        <v>22</v>
      </c>
      <c r="B377" s="226"/>
      <c r="C377" s="159"/>
      <c r="D377" s="122"/>
      <c r="E377" s="43"/>
      <c r="F377" s="43"/>
    </row>
    <row r="378" spans="1:6" ht="15.6" customHeight="1" x14ac:dyDescent="0.25">
      <c r="A378" s="164">
        <v>1</v>
      </c>
      <c r="B378" s="122" t="s">
        <v>368</v>
      </c>
      <c r="C378" s="159" t="s">
        <v>376</v>
      </c>
      <c r="D378" s="120" t="s">
        <v>376</v>
      </c>
      <c r="E378" s="43">
        <v>500000</v>
      </c>
      <c r="F378" s="43">
        <v>500000</v>
      </c>
    </row>
    <row r="379" spans="1:6" ht="15.6" customHeight="1" x14ac:dyDescent="0.25">
      <c r="A379" s="164">
        <v>2</v>
      </c>
      <c r="B379" s="122" t="s">
        <v>25</v>
      </c>
      <c r="C379" s="159" t="s">
        <v>376</v>
      </c>
      <c r="D379" s="120" t="s">
        <v>376</v>
      </c>
      <c r="E379" s="43">
        <v>500000</v>
      </c>
      <c r="F379" s="43">
        <v>500000</v>
      </c>
    </row>
    <row r="380" spans="1:6" ht="15.6" customHeight="1" x14ac:dyDescent="0.25">
      <c r="A380" s="164">
        <v>3</v>
      </c>
      <c r="B380" s="122" t="s">
        <v>375</v>
      </c>
      <c r="C380" s="159" t="s">
        <v>376</v>
      </c>
      <c r="D380" s="120" t="s">
        <v>376</v>
      </c>
      <c r="E380" s="43">
        <v>500000</v>
      </c>
      <c r="F380" s="43">
        <v>500000</v>
      </c>
    </row>
    <row r="381" spans="1:6" ht="15.6" customHeight="1" x14ac:dyDescent="0.25">
      <c r="A381" s="164">
        <v>4</v>
      </c>
      <c r="B381" s="122" t="s">
        <v>743</v>
      </c>
      <c r="C381" s="159" t="s">
        <v>376</v>
      </c>
      <c r="D381" s="120" t="s">
        <v>376</v>
      </c>
      <c r="E381" s="43">
        <v>500000</v>
      </c>
      <c r="F381" s="43">
        <v>500000</v>
      </c>
    </row>
    <row r="382" spans="1:6" ht="15.6" customHeight="1" x14ac:dyDescent="0.25">
      <c r="A382" s="164">
        <v>5</v>
      </c>
      <c r="B382" s="122" t="s">
        <v>851</v>
      </c>
      <c r="C382" s="159" t="s">
        <v>376</v>
      </c>
      <c r="D382" s="120" t="s">
        <v>376</v>
      </c>
      <c r="E382" s="43">
        <v>500000</v>
      </c>
      <c r="F382" s="43">
        <v>500000</v>
      </c>
    </row>
    <row r="383" spans="1:6" ht="15.6" customHeight="1" x14ac:dyDescent="0.25">
      <c r="A383" s="164">
        <v>6</v>
      </c>
      <c r="B383" s="122" t="s">
        <v>978</v>
      </c>
      <c r="C383" s="159" t="s">
        <v>376</v>
      </c>
      <c r="D383" s="120" t="s">
        <v>376</v>
      </c>
      <c r="E383" s="43">
        <v>500000</v>
      </c>
      <c r="F383" s="43">
        <v>500000</v>
      </c>
    </row>
    <row r="384" spans="1:6" ht="15.6" customHeight="1" x14ac:dyDescent="0.25">
      <c r="A384" s="164">
        <v>7</v>
      </c>
      <c r="B384" s="122" t="s">
        <v>877</v>
      </c>
      <c r="C384" s="159" t="s">
        <v>376</v>
      </c>
      <c r="D384" s="120" t="s">
        <v>376</v>
      </c>
      <c r="E384" s="43">
        <v>500000</v>
      </c>
      <c r="F384" s="43">
        <v>500000</v>
      </c>
    </row>
    <row r="385" spans="1:6" ht="15.6" customHeight="1" x14ac:dyDescent="0.25">
      <c r="A385" s="164">
        <v>8</v>
      </c>
      <c r="B385" s="122" t="s">
        <v>878</v>
      </c>
      <c r="C385" s="159" t="s">
        <v>376</v>
      </c>
      <c r="D385" s="120" t="s">
        <v>376</v>
      </c>
      <c r="E385" s="43">
        <v>500000</v>
      </c>
      <c r="F385" s="43">
        <v>500000</v>
      </c>
    </row>
    <row r="386" spans="1:6" ht="15.6" customHeight="1" x14ac:dyDescent="0.25">
      <c r="A386" s="164">
        <v>9</v>
      </c>
      <c r="B386" s="122" t="s">
        <v>373</v>
      </c>
      <c r="C386" s="159" t="s">
        <v>379</v>
      </c>
      <c r="D386" s="120" t="s">
        <v>377</v>
      </c>
      <c r="E386" s="43">
        <v>500000</v>
      </c>
      <c r="F386" s="43">
        <v>500000</v>
      </c>
    </row>
    <row r="387" spans="1:6" ht="15.6" customHeight="1" x14ac:dyDescent="0.25">
      <c r="A387" s="164">
        <v>10</v>
      </c>
      <c r="B387" s="122" t="s">
        <v>923</v>
      </c>
      <c r="C387" s="159" t="s">
        <v>379</v>
      </c>
      <c r="D387" s="120" t="s">
        <v>377</v>
      </c>
      <c r="E387" s="43">
        <v>500000</v>
      </c>
      <c r="F387" s="43">
        <v>500000</v>
      </c>
    </row>
    <row r="388" spans="1:6" ht="15.6" customHeight="1" x14ac:dyDescent="0.25">
      <c r="A388" s="164">
        <v>11</v>
      </c>
      <c r="B388" s="122" t="s">
        <v>922</v>
      </c>
      <c r="C388" s="159" t="s">
        <v>379</v>
      </c>
      <c r="D388" s="120" t="s">
        <v>377</v>
      </c>
      <c r="E388" s="43">
        <v>500000</v>
      </c>
      <c r="F388" s="43">
        <v>500000</v>
      </c>
    </row>
    <row r="389" spans="1:6" x14ac:dyDescent="0.25">
      <c r="A389" s="217" t="s">
        <v>30</v>
      </c>
      <c r="B389" s="218"/>
      <c r="C389" s="159"/>
      <c r="D389" s="121"/>
      <c r="E389" s="43"/>
      <c r="F389" s="43"/>
    </row>
    <row r="390" spans="1:6" x14ac:dyDescent="0.25">
      <c r="A390" s="126">
        <v>12</v>
      </c>
      <c r="B390" s="122" t="s">
        <v>752</v>
      </c>
      <c r="C390" s="163" t="s">
        <v>989</v>
      </c>
      <c r="D390" s="122" t="s">
        <v>393</v>
      </c>
      <c r="E390" s="43">
        <v>500000</v>
      </c>
      <c r="F390" s="43">
        <v>500000</v>
      </c>
    </row>
    <row r="391" spans="1:6" x14ac:dyDescent="0.25">
      <c r="A391" s="126">
        <v>13</v>
      </c>
      <c r="B391" s="122" t="s">
        <v>752</v>
      </c>
      <c r="C391" s="163" t="s">
        <v>989</v>
      </c>
      <c r="D391" s="122" t="s">
        <v>393</v>
      </c>
      <c r="E391" s="43">
        <v>500000</v>
      </c>
      <c r="F391" s="43">
        <v>500000</v>
      </c>
    </row>
    <row r="392" spans="1:6" x14ac:dyDescent="0.25">
      <c r="A392" s="126">
        <v>14</v>
      </c>
      <c r="B392" s="122" t="s">
        <v>887</v>
      </c>
      <c r="C392" s="163" t="s">
        <v>782</v>
      </c>
      <c r="D392" s="122" t="s">
        <v>395</v>
      </c>
      <c r="E392" s="43">
        <v>400000</v>
      </c>
      <c r="F392" s="43">
        <v>400000</v>
      </c>
    </row>
    <row r="393" spans="1:6" x14ac:dyDescent="0.25">
      <c r="A393" s="126">
        <v>15</v>
      </c>
      <c r="B393" s="122" t="s">
        <v>828</v>
      </c>
      <c r="C393" s="163" t="s">
        <v>782</v>
      </c>
      <c r="D393" s="122" t="s">
        <v>395</v>
      </c>
      <c r="E393" s="43">
        <v>400000</v>
      </c>
      <c r="F393" s="43">
        <v>400000</v>
      </c>
    </row>
    <row r="394" spans="1:6" x14ac:dyDescent="0.25">
      <c r="A394" s="126">
        <v>16</v>
      </c>
      <c r="B394" s="122" t="s">
        <v>391</v>
      </c>
      <c r="C394" s="163" t="s">
        <v>396</v>
      </c>
      <c r="D394" s="122" t="s">
        <v>396</v>
      </c>
      <c r="E394" s="43">
        <v>400000</v>
      </c>
      <c r="F394" s="43">
        <v>400000</v>
      </c>
    </row>
    <row r="395" spans="1:6" x14ac:dyDescent="0.25">
      <c r="A395" s="126">
        <v>17</v>
      </c>
      <c r="B395" s="122" t="s">
        <v>829</v>
      </c>
      <c r="C395" s="163" t="s">
        <v>782</v>
      </c>
      <c r="D395" s="122" t="s">
        <v>395</v>
      </c>
      <c r="E395" s="43">
        <v>400000</v>
      </c>
      <c r="F395" s="43">
        <v>400000</v>
      </c>
    </row>
    <row r="396" spans="1:6" x14ac:dyDescent="0.25">
      <c r="A396" s="126">
        <v>18</v>
      </c>
      <c r="B396" s="122" t="s">
        <v>389</v>
      </c>
      <c r="C396" s="163" t="s">
        <v>376</v>
      </c>
      <c r="D396" s="122" t="s">
        <v>378</v>
      </c>
      <c r="E396" s="43">
        <v>400000</v>
      </c>
      <c r="F396" s="43">
        <v>400000</v>
      </c>
    </row>
    <row r="397" spans="1:6" x14ac:dyDescent="0.25">
      <c r="A397" s="126">
        <v>19</v>
      </c>
      <c r="B397" s="122" t="s">
        <v>934</v>
      </c>
      <c r="C397" s="163" t="s">
        <v>989</v>
      </c>
      <c r="D397" s="122" t="s">
        <v>393</v>
      </c>
      <c r="E397" s="43">
        <v>400000</v>
      </c>
      <c r="F397" s="43">
        <v>400000</v>
      </c>
    </row>
    <row r="398" spans="1:6" x14ac:dyDescent="0.25">
      <c r="A398" s="126">
        <v>20</v>
      </c>
      <c r="B398" s="122" t="s">
        <v>934</v>
      </c>
      <c r="C398" s="163" t="s">
        <v>989</v>
      </c>
      <c r="D398" s="122" t="s">
        <v>393</v>
      </c>
      <c r="E398" s="43">
        <v>400000</v>
      </c>
      <c r="F398" s="43">
        <v>400000</v>
      </c>
    </row>
    <row r="399" spans="1:6" x14ac:dyDescent="0.25">
      <c r="A399" s="126">
        <v>21</v>
      </c>
      <c r="B399" s="122" t="s">
        <v>979</v>
      </c>
      <c r="C399" s="163" t="s">
        <v>989</v>
      </c>
      <c r="D399" s="122" t="s">
        <v>393</v>
      </c>
      <c r="E399" s="43">
        <v>400000</v>
      </c>
      <c r="F399" s="43">
        <v>400000</v>
      </c>
    </row>
    <row r="400" spans="1:6" x14ac:dyDescent="0.25">
      <c r="A400" s="217" t="s">
        <v>33</v>
      </c>
      <c r="B400" s="218"/>
      <c r="C400" s="163"/>
      <c r="D400" s="121"/>
      <c r="E400" s="43"/>
      <c r="F400" s="43"/>
    </row>
    <row r="401" spans="1:6" x14ac:dyDescent="0.25">
      <c r="A401" s="126">
        <v>22</v>
      </c>
      <c r="B401" s="122" t="s">
        <v>832</v>
      </c>
      <c r="C401" s="153" t="s">
        <v>407</v>
      </c>
      <c r="D401" s="122" t="s">
        <v>407</v>
      </c>
      <c r="E401" s="43">
        <v>400000</v>
      </c>
      <c r="F401" s="43">
        <v>400000</v>
      </c>
    </row>
    <row r="402" spans="1:6" x14ac:dyDescent="0.25">
      <c r="A402" s="126">
        <v>23</v>
      </c>
      <c r="B402" s="122" t="s">
        <v>869</v>
      </c>
      <c r="C402" s="153" t="s">
        <v>408</v>
      </c>
      <c r="D402" s="122" t="s">
        <v>408</v>
      </c>
      <c r="E402" s="43">
        <v>400000</v>
      </c>
      <c r="F402" s="43">
        <v>400000</v>
      </c>
    </row>
    <row r="403" spans="1:6" x14ac:dyDescent="0.25">
      <c r="A403" s="126">
        <v>24</v>
      </c>
      <c r="B403" s="122" t="s">
        <v>833</v>
      </c>
      <c r="C403" s="153" t="s">
        <v>407</v>
      </c>
      <c r="D403" s="122" t="s">
        <v>407</v>
      </c>
      <c r="E403" s="43">
        <v>400000</v>
      </c>
      <c r="F403" s="43">
        <v>400000</v>
      </c>
    </row>
    <row r="404" spans="1:6" x14ac:dyDescent="0.25">
      <c r="A404" s="126">
        <v>25</v>
      </c>
      <c r="B404" s="122" t="s">
        <v>980</v>
      </c>
      <c r="C404" s="153" t="s">
        <v>407</v>
      </c>
      <c r="D404" s="122" t="s">
        <v>407</v>
      </c>
      <c r="E404" s="43">
        <v>400000</v>
      </c>
      <c r="F404" s="43">
        <v>400000</v>
      </c>
    </row>
    <row r="405" spans="1:6" x14ac:dyDescent="0.25">
      <c r="A405" s="126">
        <v>26</v>
      </c>
      <c r="B405" s="123" t="s">
        <v>981</v>
      </c>
      <c r="C405" s="153" t="s">
        <v>407</v>
      </c>
      <c r="D405" s="122" t="s">
        <v>407</v>
      </c>
      <c r="E405" s="43">
        <v>400000</v>
      </c>
      <c r="F405" s="43">
        <v>400000</v>
      </c>
    </row>
    <row r="406" spans="1:6" x14ac:dyDescent="0.25">
      <c r="A406" s="126">
        <v>27</v>
      </c>
      <c r="B406" s="122" t="s">
        <v>899</v>
      </c>
      <c r="C406" s="153" t="s">
        <v>407</v>
      </c>
      <c r="D406" s="122" t="s">
        <v>407</v>
      </c>
      <c r="E406" s="43">
        <v>400000</v>
      </c>
      <c r="F406" s="43">
        <v>400000</v>
      </c>
    </row>
    <row r="407" spans="1:6" x14ac:dyDescent="0.25">
      <c r="A407" s="126">
        <v>28</v>
      </c>
      <c r="B407" s="122" t="s">
        <v>966</v>
      </c>
      <c r="C407" s="153" t="s">
        <v>407</v>
      </c>
      <c r="D407" s="122" t="s">
        <v>407</v>
      </c>
      <c r="E407" s="43">
        <v>400000</v>
      </c>
      <c r="F407" s="43">
        <v>400000</v>
      </c>
    </row>
    <row r="408" spans="1:6" x14ac:dyDescent="0.25">
      <c r="A408" s="126">
        <v>29</v>
      </c>
      <c r="B408" s="122" t="s">
        <v>967</v>
      </c>
      <c r="C408" s="153" t="s">
        <v>408</v>
      </c>
      <c r="D408" s="122" t="s">
        <v>408</v>
      </c>
      <c r="E408" s="43">
        <v>400000</v>
      </c>
      <c r="F408" s="43">
        <v>400000</v>
      </c>
    </row>
    <row r="409" spans="1:6" x14ac:dyDescent="0.25">
      <c r="A409" s="126">
        <v>30</v>
      </c>
      <c r="B409" s="122" t="s">
        <v>968</v>
      </c>
      <c r="C409" s="153" t="s">
        <v>407</v>
      </c>
      <c r="D409" s="122" t="s">
        <v>407</v>
      </c>
      <c r="E409" s="43">
        <v>400000</v>
      </c>
      <c r="F409" s="43">
        <v>400000</v>
      </c>
    </row>
    <row r="410" spans="1:6" x14ac:dyDescent="0.25">
      <c r="A410" s="126">
        <v>31</v>
      </c>
      <c r="B410" s="122" t="s">
        <v>968</v>
      </c>
      <c r="C410" s="153" t="s">
        <v>407</v>
      </c>
      <c r="D410" s="122" t="s">
        <v>407</v>
      </c>
      <c r="E410" s="43">
        <v>400000</v>
      </c>
      <c r="F410" s="43">
        <v>400000</v>
      </c>
    </row>
    <row r="411" spans="1:6" x14ac:dyDescent="0.25">
      <c r="A411" s="126">
        <v>32</v>
      </c>
      <c r="B411" s="122" t="s">
        <v>836</v>
      </c>
      <c r="C411" s="153" t="s">
        <v>407</v>
      </c>
      <c r="D411" s="122" t="s">
        <v>407</v>
      </c>
      <c r="E411" s="43">
        <v>400000</v>
      </c>
      <c r="F411" s="43">
        <v>400000</v>
      </c>
    </row>
    <row r="412" spans="1:6" x14ac:dyDescent="0.25">
      <c r="A412" s="126">
        <v>33</v>
      </c>
      <c r="B412" s="122" t="s">
        <v>969</v>
      </c>
      <c r="C412" s="153" t="s">
        <v>406</v>
      </c>
      <c r="D412" s="122" t="s">
        <v>406</v>
      </c>
      <c r="E412" s="43">
        <v>400000</v>
      </c>
      <c r="F412" s="43">
        <v>400000</v>
      </c>
    </row>
    <row r="413" spans="1:6" x14ac:dyDescent="0.25">
      <c r="A413" s="126">
        <v>34</v>
      </c>
      <c r="B413" s="123" t="s">
        <v>965</v>
      </c>
      <c r="C413" s="153" t="s">
        <v>408</v>
      </c>
      <c r="D413" s="122" t="s">
        <v>408</v>
      </c>
      <c r="E413" s="43">
        <v>400000</v>
      </c>
      <c r="F413" s="43">
        <v>400000</v>
      </c>
    </row>
    <row r="414" spans="1:6" ht="14.25" thickBot="1" x14ac:dyDescent="0.3">
      <c r="A414" s="221" t="s">
        <v>18</v>
      </c>
      <c r="B414" s="222"/>
      <c r="C414" s="165"/>
      <c r="D414" s="166"/>
      <c r="E414" s="167">
        <f>SUM(E249:E413)</f>
        <v>63400000</v>
      </c>
      <c r="F414" s="167">
        <f>SUM(F249:F413)</f>
        <v>63400000</v>
      </c>
    </row>
    <row r="415" spans="1:6" ht="14.25" thickTop="1" x14ac:dyDescent="0.25"/>
  </sheetData>
  <mergeCells count="60">
    <mergeCell ref="A1:B1"/>
    <mergeCell ref="A2:B2"/>
    <mergeCell ref="A67:B67"/>
    <mergeCell ref="A79:B79"/>
    <mergeCell ref="A86:B86"/>
    <mergeCell ref="A5:F5"/>
    <mergeCell ref="A11:B11"/>
    <mergeCell ref="A17:B17"/>
    <mergeCell ref="C17:F17"/>
    <mergeCell ref="A18:B18"/>
    <mergeCell ref="A25:B25"/>
    <mergeCell ref="A27:B27"/>
    <mergeCell ref="A28:B28"/>
    <mergeCell ref="A85:B85"/>
    <mergeCell ref="A175:C175"/>
    <mergeCell ref="A52:B52"/>
    <mergeCell ref="A6:B6"/>
    <mergeCell ref="A35:B35"/>
    <mergeCell ref="A42:B42"/>
    <mergeCell ref="A44:B44"/>
    <mergeCell ref="A45:B45"/>
    <mergeCell ref="A59:B59"/>
    <mergeCell ref="A65:B65"/>
    <mergeCell ref="A66:B66"/>
    <mergeCell ref="A124:B124"/>
    <mergeCell ref="A125:B125"/>
    <mergeCell ref="C44:F44"/>
    <mergeCell ref="C65:F65"/>
    <mergeCell ref="A142:B142"/>
    <mergeCell ref="A158:B158"/>
    <mergeCell ref="A248:B248"/>
    <mergeCell ref="A236:B236"/>
    <mergeCell ref="C248:F248"/>
    <mergeCell ref="A249:B249"/>
    <mergeCell ref="A211:B211"/>
    <mergeCell ref="A109:B109"/>
    <mergeCell ref="A93:B93"/>
    <mergeCell ref="A97:B97"/>
    <mergeCell ref="A110:B110"/>
    <mergeCell ref="A112:B112"/>
    <mergeCell ref="A176:B176"/>
    <mergeCell ref="A199:B199"/>
    <mergeCell ref="C211:F211"/>
    <mergeCell ref="A212:B212"/>
    <mergeCell ref="A224:B224"/>
    <mergeCell ref="A187:B187"/>
    <mergeCell ref="A276:B276"/>
    <mergeCell ref="A303:B303"/>
    <mergeCell ref="A414:B414"/>
    <mergeCell ref="A330:B330"/>
    <mergeCell ref="A331:B331"/>
    <mergeCell ref="A338:B338"/>
    <mergeCell ref="A344:B344"/>
    <mergeCell ref="A351:B351"/>
    <mergeCell ref="A352:B352"/>
    <mergeCell ref="A400:B400"/>
    <mergeCell ref="A364:B364"/>
    <mergeCell ref="A376:B376"/>
    <mergeCell ref="A377:B377"/>
    <mergeCell ref="A389:B389"/>
  </mergeCells>
  <conditionalFormatting sqref="B159:B170">
    <cfRule type="duplicateValues" dxfId="4" priority="4"/>
  </conditionalFormatting>
  <conditionalFormatting sqref="B113:B123">
    <cfRule type="duplicateValues" dxfId="3" priority="6"/>
  </conditionalFormatting>
  <conditionalFormatting sqref="B225:B235">
    <cfRule type="duplicateValues" dxfId="2" priority="7"/>
  </conditionalFormatting>
  <conditionalFormatting sqref="B237:B247">
    <cfRule type="duplicateValues" dxfId="1" priority="8"/>
  </conditionalFormatting>
  <conditionalFormatting sqref="B378:B388 B365:B376">
    <cfRule type="duplicateValues" dxfId="0" priority="9"/>
  </conditionalFormatting>
  <pageMargins left="1" right="1" top="0.5" bottom="0.1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4"/>
  <sheetViews>
    <sheetView topLeftCell="A547" workbookViewId="0">
      <selection activeCell="D507" sqref="D507"/>
    </sheetView>
  </sheetViews>
  <sheetFormatPr defaultRowHeight="13.5" x14ac:dyDescent="0.25"/>
  <cols>
    <col min="1" max="1" width="7.140625" style="24" customWidth="1"/>
    <col min="2" max="2" width="52" style="24" customWidth="1"/>
    <col min="3" max="3" width="14" style="24" customWidth="1"/>
    <col min="4" max="4" width="14.28515625" style="24" customWidth="1"/>
    <col min="5" max="5" width="15.85546875" style="24" customWidth="1"/>
    <col min="6" max="6" width="16.5703125" style="24" customWidth="1"/>
    <col min="7" max="16384" width="9.140625" style="24"/>
  </cols>
  <sheetData>
    <row r="1" spans="1:6" x14ac:dyDescent="0.25">
      <c r="A1" s="274" t="s">
        <v>43</v>
      </c>
      <c r="B1" s="274"/>
      <c r="C1" s="274"/>
      <c r="D1" s="274"/>
      <c r="E1" s="274"/>
      <c r="F1" s="274"/>
    </row>
    <row r="2" spans="1:6" x14ac:dyDescent="0.25">
      <c r="A2" s="275" t="s">
        <v>1011</v>
      </c>
      <c r="B2" s="275"/>
      <c r="C2" s="275"/>
      <c r="D2" s="275"/>
      <c r="E2" s="275"/>
      <c r="F2" s="275"/>
    </row>
    <row r="3" spans="1:6" ht="15" customHeight="1" x14ac:dyDescent="0.25">
      <c r="A3" s="292" t="s">
        <v>3</v>
      </c>
      <c r="B3" s="292"/>
      <c r="C3" s="25"/>
      <c r="D3" s="25"/>
      <c r="F3" s="26" t="s">
        <v>40</v>
      </c>
    </row>
    <row r="4" spans="1:6" ht="15" customHeight="1" x14ac:dyDescent="0.25">
      <c r="A4" s="291" t="s">
        <v>38</v>
      </c>
      <c r="B4" s="291"/>
      <c r="C4" s="25"/>
      <c r="D4" s="25"/>
      <c r="F4" s="27"/>
    </row>
    <row r="5" spans="1:6" ht="43.9" customHeight="1" x14ac:dyDescent="0.25">
      <c r="A5" s="28" t="s">
        <v>4</v>
      </c>
      <c r="B5" s="29" t="s">
        <v>5</v>
      </c>
      <c r="C5" s="29" t="s">
        <v>6</v>
      </c>
      <c r="D5" s="29" t="s">
        <v>7</v>
      </c>
      <c r="E5" s="30" t="s">
        <v>8</v>
      </c>
      <c r="F5" s="31" t="s">
        <v>9</v>
      </c>
    </row>
    <row r="6" spans="1:6" ht="27.6" customHeight="1" x14ac:dyDescent="0.25">
      <c r="A6" s="276" t="s">
        <v>1010</v>
      </c>
      <c r="B6" s="277"/>
      <c r="C6" s="278"/>
      <c r="D6" s="279"/>
      <c r="E6" s="279"/>
      <c r="F6" s="280"/>
    </row>
    <row r="7" spans="1:6" x14ac:dyDescent="0.25">
      <c r="A7" s="271" t="s">
        <v>13</v>
      </c>
      <c r="B7" s="272"/>
      <c r="C7" s="281"/>
      <c r="D7" s="265"/>
      <c r="E7" s="265"/>
      <c r="F7" s="266"/>
    </row>
    <row r="8" spans="1:6" ht="15" customHeight="1" x14ac:dyDescent="0.25">
      <c r="A8" s="32">
        <v>1</v>
      </c>
      <c r="B8" s="33" t="s">
        <v>639</v>
      </c>
      <c r="C8" s="34" t="s">
        <v>339</v>
      </c>
      <c r="D8" s="35" t="s">
        <v>340</v>
      </c>
      <c r="E8" s="36">
        <v>100000</v>
      </c>
      <c r="F8" s="36">
        <v>100000</v>
      </c>
    </row>
    <row r="9" spans="1:6" x14ac:dyDescent="0.25">
      <c r="A9" s="32">
        <v>2</v>
      </c>
      <c r="B9" s="33" t="s">
        <v>640</v>
      </c>
      <c r="C9" s="34" t="s">
        <v>339</v>
      </c>
      <c r="D9" s="37" t="s">
        <v>340</v>
      </c>
      <c r="E9" s="36">
        <v>100000</v>
      </c>
      <c r="F9" s="36">
        <v>100000</v>
      </c>
    </row>
    <row r="10" spans="1:6" x14ac:dyDescent="0.25">
      <c r="A10" s="257" t="s">
        <v>15</v>
      </c>
      <c r="B10" s="258"/>
      <c r="C10" s="34"/>
      <c r="D10" s="38"/>
      <c r="E10" s="36"/>
      <c r="F10" s="36"/>
    </row>
    <row r="11" spans="1:6" x14ac:dyDescent="0.25">
      <c r="A11" s="38">
        <v>3</v>
      </c>
      <c r="B11" s="39" t="s">
        <v>641</v>
      </c>
      <c r="C11" s="37" t="s">
        <v>348</v>
      </c>
      <c r="D11" s="33" t="s">
        <v>348</v>
      </c>
      <c r="E11" s="36">
        <v>100000</v>
      </c>
      <c r="F11" s="36">
        <v>100000</v>
      </c>
    </row>
    <row r="12" spans="1:6" x14ac:dyDescent="0.25">
      <c r="A12" s="38">
        <v>4</v>
      </c>
      <c r="B12" s="39" t="s">
        <v>500</v>
      </c>
      <c r="C12" s="37" t="s">
        <v>348</v>
      </c>
      <c r="D12" s="33" t="s">
        <v>349</v>
      </c>
      <c r="E12" s="36">
        <v>100000</v>
      </c>
      <c r="F12" s="36">
        <v>100000</v>
      </c>
    </row>
    <row r="13" spans="1:6" x14ac:dyDescent="0.25">
      <c r="A13" s="38">
        <v>5</v>
      </c>
      <c r="B13" s="39" t="s">
        <v>642</v>
      </c>
      <c r="C13" s="34" t="s">
        <v>350</v>
      </c>
      <c r="D13" s="33" t="s">
        <v>347</v>
      </c>
      <c r="E13" s="36">
        <v>100000</v>
      </c>
      <c r="F13" s="36">
        <v>100000</v>
      </c>
    </row>
    <row r="14" spans="1:6" ht="29.45" customHeight="1" x14ac:dyDescent="0.25">
      <c r="A14" s="282" t="s">
        <v>1024</v>
      </c>
      <c r="B14" s="283"/>
      <c r="C14" s="278"/>
      <c r="D14" s="279"/>
      <c r="E14" s="279"/>
      <c r="F14" s="279"/>
    </row>
    <row r="15" spans="1:6" x14ac:dyDescent="0.25">
      <c r="A15" s="284" t="s">
        <v>538</v>
      </c>
      <c r="B15" s="285"/>
      <c r="C15" s="38"/>
      <c r="D15" s="38"/>
      <c r="E15" s="36"/>
      <c r="F15" s="36"/>
    </row>
    <row r="16" spans="1:6" x14ac:dyDescent="0.25">
      <c r="A16" s="38">
        <v>6</v>
      </c>
      <c r="B16" s="33" t="s">
        <v>409</v>
      </c>
      <c r="C16" s="34" t="s">
        <v>339</v>
      </c>
      <c r="D16" s="40" t="s">
        <v>337</v>
      </c>
      <c r="E16" s="36">
        <v>100000</v>
      </c>
      <c r="F16" s="36">
        <v>100000</v>
      </c>
    </row>
    <row r="17" spans="1:6" x14ac:dyDescent="0.25">
      <c r="A17" s="38">
        <v>7</v>
      </c>
      <c r="B17" s="33" t="s">
        <v>429</v>
      </c>
      <c r="C17" s="34" t="s">
        <v>339</v>
      </c>
      <c r="D17" s="40" t="s">
        <v>337</v>
      </c>
      <c r="E17" s="36">
        <v>100000</v>
      </c>
      <c r="F17" s="36">
        <v>100000</v>
      </c>
    </row>
    <row r="18" spans="1:6" x14ac:dyDescent="0.25">
      <c r="A18" s="38">
        <v>8</v>
      </c>
      <c r="B18" s="33" t="s">
        <v>643</v>
      </c>
      <c r="C18" s="34" t="s">
        <v>339</v>
      </c>
      <c r="D18" s="40" t="s">
        <v>339</v>
      </c>
      <c r="E18" s="36">
        <v>100000</v>
      </c>
      <c r="F18" s="36">
        <v>100000</v>
      </c>
    </row>
    <row r="19" spans="1:6" x14ac:dyDescent="0.25">
      <c r="A19" s="38">
        <v>9</v>
      </c>
      <c r="B19" s="33" t="s">
        <v>441</v>
      </c>
      <c r="C19" s="34" t="s">
        <v>339</v>
      </c>
      <c r="D19" s="40" t="s">
        <v>337</v>
      </c>
      <c r="E19" s="36">
        <v>100000</v>
      </c>
      <c r="F19" s="36">
        <v>100000</v>
      </c>
    </row>
    <row r="20" spans="1:6" x14ac:dyDescent="0.25">
      <c r="A20" s="38">
        <v>10</v>
      </c>
      <c r="B20" s="33" t="s">
        <v>576</v>
      </c>
      <c r="C20" s="34" t="s">
        <v>339</v>
      </c>
      <c r="D20" s="40" t="s">
        <v>337</v>
      </c>
      <c r="E20" s="36">
        <v>100000</v>
      </c>
      <c r="F20" s="36">
        <v>100000</v>
      </c>
    </row>
    <row r="21" spans="1:6" x14ac:dyDescent="0.25">
      <c r="A21" s="38">
        <v>11</v>
      </c>
      <c r="B21" s="33" t="s">
        <v>644</v>
      </c>
      <c r="C21" s="34" t="s">
        <v>339</v>
      </c>
      <c r="D21" s="40" t="s">
        <v>338</v>
      </c>
      <c r="E21" s="36">
        <v>100000</v>
      </c>
      <c r="F21" s="36">
        <v>100000</v>
      </c>
    </row>
    <row r="22" spans="1:6" x14ac:dyDescent="0.25">
      <c r="A22" s="38">
        <v>12</v>
      </c>
      <c r="B22" s="33" t="s">
        <v>327</v>
      </c>
      <c r="C22" s="34" t="s">
        <v>339</v>
      </c>
      <c r="D22" s="40" t="s">
        <v>337</v>
      </c>
      <c r="E22" s="36">
        <v>100000</v>
      </c>
      <c r="F22" s="36">
        <v>100000</v>
      </c>
    </row>
    <row r="23" spans="1:6" x14ac:dyDescent="0.25">
      <c r="A23" s="38">
        <v>13</v>
      </c>
      <c r="B23" s="33" t="s">
        <v>432</v>
      </c>
      <c r="C23" s="34" t="s">
        <v>339</v>
      </c>
      <c r="D23" s="40" t="s">
        <v>337</v>
      </c>
      <c r="E23" s="36">
        <v>100000</v>
      </c>
      <c r="F23" s="36">
        <v>100000</v>
      </c>
    </row>
    <row r="24" spans="1:6" x14ac:dyDescent="0.25">
      <c r="A24" s="38">
        <v>14</v>
      </c>
      <c r="B24" s="33" t="s">
        <v>645</v>
      </c>
      <c r="C24" s="34" t="s">
        <v>339</v>
      </c>
      <c r="D24" s="40" t="s">
        <v>337</v>
      </c>
      <c r="E24" s="36">
        <v>100000</v>
      </c>
      <c r="F24" s="36">
        <v>100000</v>
      </c>
    </row>
    <row r="25" spans="1:6" x14ac:dyDescent="0.25">
      <c r="A25" s="38">
        <v>15</v>
      </c>
      <c r="B25" s="33" t="s">
        <v>646</v>
      </c>
      <c r="C25" s="34" t="s">
        <v>339</v>
      </c>
      <c r="D25" s="40" t="s">
        <v>339</v>
      </c>
      <c r="E25" s="36">
        <v>100000</v>
      </c>
      <c r="F25" s="36">
        <v>100000</v>
      </c>
    </row>
    <row r="26" spans="1:6" x14ac:dyDescent="0.25">
      <c r="A26" s="257" t="s">
        <v>15</v>
      </c>
      <c r="B26" s="258"/>
      <c r="C26" s="38"/>
      <c r="D26" s="38"/>
      <c r="E26" s="36"/>
      <c r="F26" s="36"/>
    </row>
    <row r="27" spans="1:6" x14ac:dyDescent="0.25">
      <c r="A27" s="41">
        <v>25</v>
      </c>
      <c r="B27" s="39" t="s">
        <v>493</v>
      </c>
      <c r="C27" s="42" t="s">
        <v>350</v>
      </c>
      <c r="D27" s="33" t="s">
        <v>347</v>
      </c>
      <c r="E27" s="36">
        <v>100000</v>
      </c>
      <c r="F27" s="36">
        <v>100000</v>
      </c>
    </row>
    <row r="28" spans="1:6" x14ac:dyDescent="0.25">
      <c r="A28" s="41">
        <v>26</v>
      </c>
      <c r="B28" s="39" t="s">
        <v>495</v>
      </c>
      <c r="C28" s="42" t="s">
        <v>350</v>
      </c>
      <c r="D28" s="33" t="s">
        <v>347</v>
      </c>
      <c r="E28" s="36">
        <v>100000</v>
      </c>
      <c r="F28" s="36">
        <v>100000</v>
      </c>
    </row>
    <row r="29" spans="1:6" x14ac:dyDescent="0.25">
      <c r="A29" s="41">
        <v>27</v>
      </c>
      <c r="B29" s="39" t="s">
        <v>594</v>
      </c>
      <c r="C29" s="42" t="s">
        <v>348</v>
      </c>
      <c r="D29" s="33" t="s">
        <v>351</v>
      </c>
      <c r="E29" s="36">
        <v>100000</v>
      </c>
      <c r="F29" s="36">
        <v>100000</v>
      </c>
    </row>
    <row r="30" spans="1:6" x14ac:dyDescent="0.25">
      <c r="A30" s="41">
        <v>28</v>
      </c>
      <c r="B30" s="39" t="s">
        <v>647</v>
      </c>
      <c r="C30" s="42" t="s">
        <v>348</v>
      </c>
      <c r="D30" s="33" t="s">
        <v>349</v>
      </c>
      <c r="E30" s="36">
        <v>100000</v>
      </c>
      <c r="F30" s="36">
        <v>100000</v>
      </c>
    </row>
    <row r="31" spans="1:6" x14ac:dyDescent="0.25">
      <c r="A31" s="41">
        <v>29</v>
      </c>
      <c r="B31" s="39" t="s">
        <v>648</v>
      </c>
      <c r="C31" s="42" t="s">
        <v>348</v>
      </c>
      <c r="D31" s="33" t="s">
        <v>349</v>
      </c>
      <c r="E31" s="36">
        <v>100000</v>
      </c>
      <c r="F31" s="36">
        <v>100000</v>
      </c>
    </row>
    <row r="32" spans="1:6" x14ac:dyDescent="0.25">
      <c r="A32" s="41">
        <v>30</v>
      </c>
      <c r="B32" s="39" t="s">
        <v>494</v>
      </c>
      <c r="C32" s="42" t="s">
        <v>350</v>
      </c>
      <c r="D32" s="33" t="s">
        <v>347</v>
      </c>
      <c r="E32" s="36">
        <v>100000</v>
      </c>
      <c r="F32" s="36">
        <v>100000</v>
      </c>
    </row>
    <row r="33" spans="1:6" ht="31.9" customHeight="1" x14ac:dyDescent="0.25">
      <c r="A33" s="282" t="s">
        <v>1023</v>
      </c>
      <c r="B33" s="283"/>
      <c r="C33" s="41"/>
      <c r="D33" s="41"/>
      <c r="E33" s="43"/>
      <c r="F33" s="43"/>
    </row>
    <row r="34" spans="1:6" x14ac:dyDescent="0.25">
      <c r="A34" s="284" t="s">
        <v>538</v>
      </c>
      <c r="B34" s="285"/>
      <c r="C34" s="41"/>
      <c r="D34" s="41"/>
      <c r="E34" s="43"/>
      <c r="F34" s="43"/>
    </row>
    <row r="35" spans="1:6" x14ac:dyDescent="0.25">
      <c r="A35" s="41">
        <v>31</v>
      </c>
      <c r="B35" s="33" t="s">
        <v>437</v>
      </c>
      <c r="C35" s="42" t="s">
        <v>339</v>
      </c>
      <c r="D35" s="40" t="s">
        <v>339</v>
      </c>
      <c r="E35" s="43">
        <v>100000</v>
      </c>
      <c r="F35" s="43">
        <v>100000</v>
      </c>
    </row>
    <row r="36" spans="1:6" x14ac:dyDescent="0.25">
      <c r="A36" s="41">
        <v>32</v>
      </c>
      <c r="B36" s="33" t="s">
        <v>453</v>
      </c>
      <c r="C36" s="42" t="s">
        <v>339</v>
      </c>
      <c r="D36" s="40" t="s">
        <v>339</v>
      </c>
      <c r="E36" s="43">
        <v>100000</v>
      </c>
      <c r="F36" s="43">
        <v>100000</v>
      </c>
    </row>
    <row r="37" spans="1:6" x14ac:dyDescent="0.25">
      <c r="A37" s="41">
        <v>33</v>
      </c>
      <c r="B37" s="33" t="s">
        <v>436</v>
      </c>
      <c r="C37" s="42" t="s">
        <v>982</v>
      </c>
      <c r="D37" s="40" t="s">
        <v>338</v>
      </c>
      <c r="E37" s="43">
        <v>100000</v>
      </c>
      <c r="F37" s="43">
        <v>100000</v>
      </c>
    </row>
    <row r="38" spans="1:6" x14ac:dyDescent="0.25">
      <c r="A38" s="41">
        <v>34</v>
      </c>
      <c r="B38" s="33" t="s">
        <v>649</v>
      </c>
      <c r="C38" s="42" t="s">
        <v>982</v>
      </c>
      <c r="D38" s="40" t="s">
        <v>338</v>
      </c>
      <c r="E38" s="43">
        <v>100000</v>
      </c>
      <c r="F38" s="43">
        <v>100000</v>
      </c>
    </row>
    <row r="39" spans="1:6" x14ac:dyDescent="0.25">
      <c r="A39" s="41">
        <v>35</v>
      </c>
      <c r="B39" s="33" t="s">
        <v>571</v>
      </c>
      <c r="C39" s="42" t="s">
        <v>339</v>
      </c>
      <c r="D39" s="40" t="s">
        <v>339</v>
      </c>
      <c r="E39" s="43">
        <v>100000</v>
      </c>
      <c r="F39" s="43">
        <v>100000</v>
      </c>
    </row>
    <row r="40" spans="1:6" x14ac:dyDescent="0.25">
      <c r="A40" s="41">
        <v>36</v>
      </c>
      <c r="B40" s="33" t="s">
        <v>449</v>
      </c>
      <c r="C40" s="42" t="s">
        <v>339</v>
      </c>
      <c r="D40" s="40" t="s">
        <v>337</v>
      </c>
      <c r="E40" s="43">
        <v>100000</v>
      </c>
      <c r="F40" s="43">
        <v>100000</v>
      </c>
    </row>
    <row r="41" spans="1:6" x14ac:dyDescent="0.25">
      <c r="A41" s="41">
        <v>37</v>
      </c>
      <c r="B41" s="33" t="s">
        <v>555</v>
      </c>
      <c r="C41" s="42" t="s">
        <v>982</v>
      </c>
      <c r="D41" s="40" t="s">
        <v>338</v>
      </c>
      <c r="E41" s="43">
        <v>100000</v>
      </c>
      <c r="F41" s="43">
        <v>100000</v>
      </c>
    </row>
    <row r="42" spans="1:6" x14ac:dyDescent="0.25">
      <c r="A42" s="41">
        <v>38</v>
      </c>
      <c r="B42" s="33" t="s">
        <v>445</v>
      </c>
      <c r="C42" s="42" t="s">
        <v>982</v>
      </c>
      <c r="D42" s="40" t="s">
        <v>338</v>
      </c>
      <c r="E42" s="43">
        <v>100000</v>
      </c>
      <c r="F42" s="43">
        <v>100000</v>
      </c>
    </row>
    <row r="43" spans="1:6" x14ac:dyDescent="0.25">
      <c r="A43" s="41">
        <v>39</v>
      </c>
      <c r="B43" s="33" t="s">
        <v>412</v>
      </c>
      <c r="C43" s="42" t="s">
        <v>982</v>
      </c>
      <c r="D43" s="40" t="s">
        <v>338</v>
      </c>
      <c r="E43" s="43">
        <v>100000</v>
      </c>
      <c r="F43" s="43">
        <v>100000</v>
      </c>
    </row>
    <row r="44" spans="1:6" x14ac:dyDescent="0.25">
      <c r="A44" s="41">
        <v>40</v>
      </c>
      <c r="B44" s="33" t="s">
        <v>333</v>
      </c>
      <c r="C44" s="42" t="s">
        <v>982</v>
      </c>
      <c r="D44" s="40" t="s">
        <v>338</v>
      </c>
      <c r="E44" s="43">
        <v>100000</v>
      </c>
      <c r="F44" s="43">
        <v>100000</v>
      </c>
    </row>
    <row r="45" spans="1:6" x14ac:dyDescent="0.25">
      <c r="A45" s="41">
        <v>41</v>
      </c>
      <c r="B45" s="33" t="s">
        <v>442</v>
      </c>
      <c r="C45" s="42" t="s">
        <v>982</v>
      </c>
      <c r="D45" s="40" t="s">
        <v>338</v>
      </c>
      <c r="E45" s="43">
        <v>100000</v>
      </c>
      <c r="F45" s="43">
        <v>100000</v>
      </c>
    </row>
    <row r="46" spans="1:6" x14ac:dyDescent="0.25">
      <c r="A46" s="257" t="s">
        <v>15</v>
      </c>
      <c r="B46" s="258"/>
      <c r="C46" s="41"/>
      <c r="D46" s="41"/>
      <c r="E46" s="43"/>
      <c r="F46" s="43"/>
    </row>
    <row r="47" spans="1:6" x14ac:dyDescent="0.25">
      <c r="A47" s="41">
        <v>74</v>
      </c>
      <c r="B47" s="39" t="s">
        <v>650</v>
      </c>
      <c r="C47" s="42" t="s">
        <v>350</v>
      </c>
      <c r="D47" s="33" t="s">
        <v>347</v>
      </c>
      <c r="E47" s="43">
        <v>100000</v>
      </c>
      <c r="F47" s="43">
        <v>100000</v>
      </c>
    </row>
    <row r="48" spans="1:6" ht="12.75" customHeight="1" x14ac:dyDescent="0.25">
      <c r="A48" s="41">
        <v>75</v>
      </c>
      <c r="B48" s="39" t="s">
        <v>651</v>
      </c>
      <c r="C48" s="42" t="s">
        <v>348</v>
      </c>
      <c r="D48" s="33" t="s">
        <v>349</v>
      </c>
      <c r="E48" s="43">
        <v>100000</v>
      </c>
      <c r="F48" s="43">
        <v>100000</v>
      </c>
    </row>
    <row r="49" spans="1:6" ht="12.75" customHeight="1" x14ac:dyDescent="0.25">
      <c r="A49" s="41">
        <v>76</v>
      </c>
      <c r="B49" s="39" t="s">
        <v>652</v>
      </c>
      <c r="C49" s="42" t="s">
        <v>350</v>
      </c>
      <c r="D49" s="33" t="s">
        <v>347</v>
      </c>
      <c r="E49" s="43">
        <v>100000</v>
      </c>
      <c r="F49" s="43">
        <v>100000</v>
      </c>
    </row>
    <row r="50" spans="1:6" ht="12.75" customHeight="1" x14ac:dyDescent="0.25">
      <c r="A50" s="41">
        <v>77</v>
      </c>
      <c r="B50" s="39" t="s">
        <v>653</v>
      </c>
      <c r="C50" s="42" t="s">
        <v>348</v>
      </c>
      <c r="D50" s="33" t="s">
        <v>351</v>
      </c>
      <c r="E50" s="43">
        <v>100000</v>
      </c>
      <c r="F50" s="43">
        <v>100000</v>
      </c>
    </row>
    <row r="51" spans="1:6" ht="12.75" customHeight="1" x14ac:dyDescent="0.25">
      <c r="A51" s="41">
        <v>78</v>
      </c>
      <c r="B51" s="39" t="s">
        <v>654</v>
      </c>
      <c r="C51" s="42" t="s">
        <v>348</v>
      </c>
      <c r="D51" s="33" t="s">
        <v>348</v>
      </c>
      <c r="E51" s="43">
        <v>100000</v>
      </c>
      <c r="F51" s="43">
        <v>100000</v>
      </c>
    </row>
    <row r="52" spans="1:6" ht="12.75" customHeight="1" x14ac:dyDescent="0.25">
      <c r="A52" s="41">
        <v>79</v>
      </c>
      <c r="B52" s="39" t="s">
        <v>655</v>
      </c>
      <c r="C52" s="42" t="s">
        <v>350</v>
      </c>
      <c r="D52" s="33" t="s">
        <v>350</v>
      </c>
      <c r="E52" s="43">
        <v>100000</v>
      </c>
      <c r="F52" s="43">
        <v>100000</v>
      </c>
    </row>
    <row r="53" spans="1:6" ht="12.75" customHeight="1" x14ac:dyDescent="0.25">
      <c r="A53" s="41">
        <v>80</v>
      </c>
      <c r="B53" s="39" t="s">
        <v>656</v>
      </c>
      <c r="C53" s="42" t="s">
        <v>350</v>
      </c>
      <c r="D53" s="33" t="s">
        <v>350</v>
      </c>
      <c r="E53" s="43">
        <v>100000</v>
      </c>
      <c r="F53" s="43">
        <v>100000</v>
      </c>
    </row>
    <row r="54" spans="1:6" ht="12.75" customHeight="1" x14ac:dyDescent="0.25">
      <c r="A54" s="41">
        <v>81</v>
      </c>
      <c r="B54" s="39" t="s">
        <v>359</v>
      </c>
      <c r="C54" s="42" t="s">
        <v>350</v>
      </c>
      <c r="D54" s="33" t="s">
        <v>347</v>
      </c>
      <c r="E54" s="43">
        <v>100000</v>
      </c>
      <c r="F54" s="43">
        <v>100000</v>
      </c>
    </row>
    <row r="55" spans="1:6" ht="12.75" customHeight="1" x14ac:dyDescent="0.25">
      <c r="A55" s="41">
        <v>82</v>
      </c>
      <c r="B55" s="39" t="s">
        <v>657</v>
      </c>
      <c r="C55" s="42" t="s">
        <v>350</v>
      </c>
      <c r="D55" s="33" t="s">
        <v>350</v>
      </c>
      <c r="E55" s="43">
        <v>100000</v>
      </c>
      <c r="F55" s="43">
        <v>100000</v>
      </c>
    </row>
    <row r="56" spans="1:6" ht="12.75" customHeight="1" x14ac:dyDescent="0.25">
      <c r="A56" s="41">
        <v>83</v>
      </c>
      <c r="B56" s="39" t="s">
        <v>545</v>
      </c>
      <c r="C56" s="42" t="s">
        <v>350</v>
      </c>
      <c r="D56" s="33" t="s">
        <v>350</v>
      </c>
      <c r="E56" s="43">
        <v>100000</v>
      </c>
      <c r="F56" s="43">
        <v>100000</v>
      </c>
    </row>
    <row r="57" spans="1:6" ht="12.75" customHeight="1" x14ac:dyDescent="0.25">
      <c r="A57" s="41">
        <v>84</v>
      </c>
      <c r="B57" s="39" t="s">
        <v>502</v>
      </c>
      <c r="C57" s="42" t="s">
        <v>350</v>
      </c>
      <c r="D57" s="33" t="s">
        <v>350</v>
      </c>
      <c r="E57" s="43">
        <v>100000</v>
      </c>
      <c r="F57" s="43">
        <v>100000</v>
      </c>
    </row>
    <row r="58" spans="1:6" x14ac:dyDescent="0.25">
      <c r="A58" s="257" t="s">
        <v>17</v>
      </c>
      <c r="B58" s="258"/>
      <c r="C58" s="38"/>
      <c r="D58" s="38"/>
      <c r="E58" s="43"/>
      <c r="F58" s="43"/>
    </row>
    <row r="59" spans="1:6" ht="12.75" customHeight="1" x14ac:dyDescent="0.25">
      <c r="A59" s="38">
        <v>91</v>
      </c>
      <c r="B59" s="37" t="s">
        <v>658</v>
      </c>
      <c r="C59" s="38" t="s">
        <v>691</v>
      </c>
      <c r="D59" s="37" t="s">
        <v>365</v>
      </c>
      <c r="E59" s="43">
        <v>100000</v>
      </c>
      <c r="F59" s="43">
        <v>100000</v>
      </c>
    </row>
    <row r="60" spans="1:6" ht="12.75" customHeight="1" x14ac:dyDescent="0.25">
      <c r="A60" s="41">
        <v>92</v>
      </c>
      <c r="B60" s="37" t="s">
        <v>659</v>
      </c>
      <c r="C60" s="38" t="s">
        <v>691</v>
      </c>
      <c r="D60" s="37" t="s">
        <v>365</v>
      </c>
      <c r="E60" s="43">
        <v>100000</v>
      </c>
      <c r="F60" s="43">
        <v>100000</v>
      </c>
    </row>
    <row r="61" spans="1:6" ht="12.75" customHeight="1" x14ac:dyDescent="0.25">
      <c r="A61" s="38">
        <v>93</v>
      </c>
      <c r="B61" s="37" t="s">
        <v>660</v>
      </c>
      <c r="C61" s="38" t="s">
        <v>691</v>
      </c>
      <c r="D61" s="37" t="s">
        <v>365</v>
      </c>
      <c r="E61" s="43">
        <v>100000</v>
      </c>
      <c r="F61" s="43">
        <v>100000</v>
      </c>
    </row>
    <row r="62" spans="1:6" ht="12.75" customHeight="1" x14ac:dyDescent="0.25">
      <c r="A62" s="41">
        <v>94</v>
      </c>
      <c r="B62" s="37" t="s">
        <v>661</v>
      </c>
      <c r="C62" s="38" t="s">
        <v>691</v>
      </c>
      <c r="D62" s="37" t="s">
        <v>365</v>
      </c>
      <c r="E62" s="43">
        <v>100000</v>
      </c>
      <c r="F62" s="43">
        <v>100000</v>
      </c>
    </row>
    <row r="63" spans="1:6" ht="12.75" customHeight="1" x14ac:dyDescent="0.25">
      <c r="A63" s="38">
        <v>95</v>
      </c>
      <c r="B63" s="37" t="s">
        <v>662</v>
      </c>
      <c r="C63" s="41" t="s">
        <v>364</v>
      </c>
      <c r="D63" s="37" t="s">
        <v>364</v>
      </c>
      <c r="E63" s="43">
        <v>100000</v>
      </c>
      <c r="F63" s="43">
        <v>100000</v>
      </c>
    </row>
    <row r="64" spans="1:6" ht="12.75" customHeight="1" x14ac:dyDescent="0.25">
      <c r="A64" s="41">
        <v>96</v>
      </c>
      <c r="B64" s="37" t="s">
        <v>663</v>
      </c>
      <c r="C64" s="41" t="s">
        <v>364</v>
      </c>
      <c r="D64" s="37" t="s">
        <v>364</v>
      </c>
      <c r="E64" s="43">
        <v>100000</v>
      </c>
      <c r="F64" s="43">
        <v>100000</v>
      </c>
    </row>
    <row r="65" spans="1:6" ht="12.75" customHeight="1" x14ac:dyDescent="0.25">
      <c r="A65" s="38">
        <v>97</v>
      </c>
      <c r="B65" s="37" t="s">
        <v>664</v>
      </c>
      <c r="C65" s="41" t="s">
        <v>691</v>
      </c>
      <c r="D65" s="37" t="s">
        <v>366</v>
      </c>
      <c r="E65" s="43">
        <v>100000</v>
      </c>
      <c r="F65" s="43">
        <v>100000</v>
      </c>
    </row>
    <row r="66" spans="1:6" ht="12.75" customHeight="1" x14ac:dyDescent="0.25">
      <c r="A66" s="41">
        <v>98</v>
      </c>
      <c r="B66" s="37" t="s">
        <v>665</v>
      </c>
      <c r="C66" s="41" t="s">
        <v>691</v>
      </c>
      <c r="D66" s="37" t="s">
        <v>366</v>
      </c>
      <c r="E66" s="43">
        <v>100000</v>
      </c>
      <c r="F66" s="43">
        <v>100000</v>
      </c>
    </row>
    <row r="67" spans="1:6" ht="12.75" customHeight="1" x14ac:dyDescent="0.25">
      <c r="A67" s="38">
        <v>99</v>
      </c>
      <c r="B67" s="37" t="s">
        <v>666</v>
      </c>
      <c r="C67" s="41" t="s">
        <v>364</v>
      </c>
      <c r="D67" s="37" t="s">
        <v>364</v>
      </c>
      <c r="E67" s="43">
        <v>100000</v>
      </c>
      <c r="F67" s="43">
        <v>100000</v>
      </c>
    </row>
    <row r="68" spans="1:6" x14ac:dyDescent="0.25">
      <c r="A68" s="41">
        <v>100</v>
      </c>
      <c r="B68" s="37" t="s">
        <v>667</v>
      </c>
      <c r="C68" s="41" t="s">
        <v>364</v>
      </c>
      <c r="D68" s="37" t="s">
        <v>364</v>
      </c>
      <c r="E68" s="43">
        <v>100000</v>
      </c>
      <c r="F68" s="43">
        <v>100000</v>
      </c>
    </row>
    <row r="69" spans="1:6" x14ac:dyDescent="0.25">
      <c r="A69" s="38">
        <v>101</v>
      </c>
      <c r="B69" s="37" t="s">
        <v>668</v>
      </c>
      <c r="C69" s="41" t="s">
        <v>691</v>
      </c>
      <c r="D69" s="37" t="s">
        <v>366</v>
      </c>
      <c r="E69" s="43">
        <v>100000</v>
      </c>
      <c r="F69" s="43">
        <v>100000</v>
      </c>
    </row>
    <row r="70" spans="1:6" x14ac:dyDescent="0.25">
      <c r="A70" s="269" t="s">
        <v>1022</v>
      </c>
      <c r="B70" s="270"/>
      <c r="C70" s="286"/>
      <c r="D70" s="287"/>
      <c r="E70" s="287"/>
      <c r="F70" s="287"/>
    </row>
    <row r="71" spans="1:6" x14ac:dyDescent="0.25">
      <c r="A71" s="271" t="s">
        <v>11</v>
      </c>
      <c r="B71" s="272"/>
      <c r="C71" s="38"/>
      <c r="D71" s="44"/>
      <c r="E71" s="45"/>
      <c r="F71" s="45"/>
    </row>
    <row r="72" spans="1:6" x14ac:dyDescent="0.25">
      <c r="A72" s="46">
        <v>125</v>
      </c>
      <c r="B72" s="47" t="s">
        <v>322</v>
      </c>
      <c r="C72" s="34" t="s">
        <v>339</v>
      </c>
      <c r="D72" s="44" t="s">
        <v>337</v>
      </c>
      <c r="E72" s="43">
        <v>150000</v>
      </c>
      <c r="F72" s="43">
        <v>150000</v>
      </c>
    </row>
    <row r="73" spans="1:6" x14ac:dyDescent="0.25">
      <c r="A73" s="46">
        <v>126</v>
      </c>
      <c r="B73" s="47" t="s">
        <v>323</v>
      </c>
      <c r="C73" s="34" t="s">
        <v>339</v>
      </c>
      <c r="D73" s="44" t="s">
        <v>337</v>
      </c>
      <c r="E73" s="43">
        <v>150000</v>
      </c>
      <c r="F73" s="43">
        <v>150000</v>
      </c>
    </row>
    <row r="74" spans="1:6" x14ac:dyDescent="0.25">
      <c r="A74" s="46">
        <v>127</v>
      </c>
      <c r="B74" s="47" t="s">
        <v>324</v>
      </c>
      <c r="C74" s="34" t="s">
        <v>982</v>
      </c>
      <c r="D74" s="44" t="s">
        <v>338</v>
      </c>
      <c r="E74" s="43">
        <v>150000</v>
      </c>
      <c r="F74" s="43">
        <v>150000</v>
      </c>
    </row>
    <row r="75" spans="1:6" x14ac:dyDescent="0.25">
      <c r="A75" s="46">
        <v>128</v>
      </c>
      <c r="B75" s="47" t="s">
        <v>325</v>
      </c>
      <c r="C75" s="34" t="s">
        <v>339</v>
      </c>
      <c r="D75" s="44" t="s">
        <v>337</v>
      </c>
      <c r="E75" s="43">
        <v>150000</v>
      </c>
      <c r="F75" s="43">
        <v>150000</v>
      </c>
    </row>
    <row r="76" spans="1:6" x14ac:dyDescent="0.25">
      <c r="A76" s="46">
        <v>129</v>
      </c>
      <c r="B76" s="47" t="s">
        <v>326</v>
      </c>
      <c r="C76" s="34" t="s">
        <v>339</v>
      </c>
      <c r="D76" s="44" t="s">
        <v>337</v>
      </c>
      <c r="E76" s="43">
        <v>150000</v>
      </c>
      <c r="F76" s="43">
        <v>150000</v>
      </c>
    </row>
    <row r="77" spans="1:6" x14ac:dyDescent="0.25">
      <c r="A77" s="46">
        <v>130</v>
      </c>
      <c r="B77" s="47" t="s">
        <v>327</v>
      </c>
      <c r="C77" s="34" t="s">
        <v>339</v>
      </c>
      <c r="D77" s="44" t="s">
        <v>337</v>
      </c>
      <c r="E77" s="43">
        <v>150000</v>
      </c>
      <c r="F77" s="43">
        <v>150000</v>
      </c>
    </row>
    <row r="78" spans="1:6" x14ac:dyDescent="0.25">
      <c r="A78" s="46">
        <v>131</v>
      </c>
      <c r="B78" s="47" t="s">
        <v>328</v>
      </c>
      <c r="C78" s="34" t="s">
        <v>339</v>
      </c>
      <c r="D78" s="44" t="s">
        <v>337</v>
      </c>
      <c r="E78" s="43">
        <v>150000</v>
      </c>
      <c r="F78" s="43">
        <v>150000</v>
      </c>
    </row>
    <row r="79" spans="1:6" x14ac:dyDescent="0.25">
      <c r="A79" s="46">
        <v>132</v>
      </c>
      <c r="B79" s="47" t="s">
        <v>329</v>
      </c>
      <c r="C79" s="34" t="s">
        <v>982</v>
      </c>
      <c r="D79" s="44" t="s">
        <v>338</v>
      </c>
      <c r="E79" s="43">
        <v>150000</v>
      </c>
      <c r="F79" s="43">
        <v>150000</v>
      </c>
    </row>
    <row r="80" spans="1:6" x14ac:dyDescent="0.25">
      <c r="A80" s="46">
        <v>133</v>
      </c>
      <c r="B80" s="48" t="s">
        <v>330</v>
      </c>
      <c r="C80" s="34" t="s">
        <v>339</v>
      </c>
      <c r="D80" s="44" t="s">
        <v>339</v>
      </c>
      <c r="E80" s="43">
        <v>150000</v>
      </c>
      <c r="F80" s="43">
        <v>150000</v>
      </c>
    </row>
    <row r="81" spans="1:6" x14ac:dyDescent="0.25">
      <c r="A81" s="46">
        <v>134</v>
      </c>
      <c r="B81" s="47" t="s">
        <v>331</v>
      </c>
      <c r="C81" s="42" t="s">
        <v>982</v>
      </c>
      <c r="D81" s="44" t="s">
        <v>338</v>
      </c>
      <c r="E81" s="43">
        <v>150000</v>
      </c>
      <c r="F81" s="43">
        <v>150000</v>
      </c>
    </row>
    <row r="82" spans="1:6" x14ac:dyDescent="0.25">
      <c r="A82" s="46">
        <v>135</v>
      </c>
      <c r="B82" s="47" t="s">
        <v>332</v>
      </c>
      <c r="C82" s="42" t="s">
        <v>339</v>
      </c>
      <c r="D82" s="44" t="s">
        <v>337</v>
      </c>
      <c r="E82" s="43">
        <v>150000</v>
      </c>
      <c r="F82" s="43">
        <v>150000</v>
      </c>
    </row>
    <row r="83" spans="1:6" x14ac:dyDescent="0.25">
      <c r="A83" s="247" t="s">
        <v>13</v>
      </c>
      <c r="B83" s="248"/>
      <c r="C83" s="38"/>
      <c r="D83" s="38"/>
      <c r="E83" s="43"/>
      <c r="F83" s="43"/>
    </row>
    <row r="84" spans="1:6" x14ac:dyDescent="0.25">
      <c r="A84" s="32">
        <v>162</v>
      </c>
      <c r="B84" s="47" t="s">
        <v>311</v>
      </c>
      <c r="C84" s="34" t="s">
        <v>982</v>
      </c>
      <c r="D84" s="44" t="s">
        <v>340</v>
      </c>
      <c r="E84" s="43">
        <v>150000</v>
      </c>
      <c r="F84" s="43">
        <v>150000</v>
      </c>
    </row>
    <row r="85" spans="1:6" x14ac:dyDescent="0.25">
      <c r="A85" s="32">
        <v>163</v>
      </c>
      <c r="B85" s="47" t="s">
        <v>312</v>
      </c>
      <c r="C85" s="34" t="s">
        <v>982</v>
      </c>
      <c r="D85" s="44" t="s">
        <v>340</v>
      </c>
      <c r="E85" s="43">
        <v>150000</v>
      </c>
      <c r="F85" s="43">
        <v>150000</v>
      </c>
    </row>
    <row r="86" spans="1:6" x14ac:dyDescent="0.25">
      <c r="A86" s="32">
        <v>164</v>
      </c>
      <c r="B86" s="47" t="s">
        <v>313</v>
      </c>
      <c r="C86" s="34" t="s">
        <v>341</v>
      </c>
      <c r="D86" s="44" t="s">
        <v>341</v>
      </c>
      <c r="E86" s="43">
        <v>150000</v>
      </c>
      <c r="F86" s="43">
        <v>150000</v>
      </c>
    </row>
    <row r="87" spans="1:6" x14ac:dyDescent="0.25">
      <c r="A87" s="32">
        <v>165</v>
      </c>
      <c r="B87" s="47" t="s">
        <v>314</v>
      </c>
      <c r="C87" s="34" t="s">
        <v>341</v>
      </c>
      <c r="D87" s="44" t="s">
        <v>341</v>
      </c>
      <c r="E87" s="43">
        <v>150000</v>
      </c>
      <c r="F87" s="43">
        <v>150000</v>
      </c>
    </row>
    <row r="88" spans="1:6" x14ac:dyDescent="0.25">
      <c r="A88" s="32">
        <v>166</v>
      </c>
      <c r="B88" s="47" t="s">
        <v>315</v>
      </c>
      <c r="C88" s="34" t="s">
        <v>341</v>
      </c>
      <c r="D88" s="44" t="s">
        <v>342</v>
      </c>
      <c r="E88" s="43">
        <v>150000</v>
      </c>
      <c r="F88" s="43">
        <v>150000</v>
      </c>
    </row>
    <row r="89" spans="1:6" x14ac:dyDescent="0.25">
      <c r="A89" s="32">
        <v>167</v>
      </c>
      <c r="B89" s="47" t="s">
        <v>316</v>
      </c>
      <c r="C89" s="34" t="s">
        <v>341</v>
      </c>
      <c r="D89" s="44" t="s">
        <v>341</v>
      </c>
      <c r="E89" s="43">
        <v>150000</v>
      </c>
      <c r="F89" s="43">
        <v>150000</v>
      </c>
    </row>
    <row r="90" spans="1:6" x14ac:dyDescent="0.25">
      <c r="A90" s="32">
        <v>168</v>
      </c>
      <c r="B90" s="47" t="s">
        <v>317</v>
      </c>
      <c r="C90" s="34" t="s">
        <v>341</v>
      </c>
      <c r="D90" s="44" t="s">
        <v>342</v>
      </c>
      <c r="E90" s="43">
        <v>150000</v>
      </c>
      <c r="F90" s="43">
        <v>150000</v>
      </c>
    </row>
    <row r="91" spans="1:6" x14ac:dyDescent="0.25">
      <c r="A91" s="32">
        <v>169</v>
      </c>
      <c r="B91" s="47" t="s">
        <v>318</v>
      </c>
      <c r="C91" s="34" t="s">
        <v>341</v>
      </c>
      <c r="D91" s="44" t="s">
        <v>341</v>
      </c>
      <c r="E91" s="43">
        <v>150000</v>
      </c>
      <c r="F91" s="43">
        <v>150000</v>
      </c>
    </row>
    <row r="92" spans="1:6" x14ac:dyDescent="0.25">
      <c r="A92" s="32">
        <v>170</v>
      </c>
      <c r="B92" s="47" t="s">
        <v>319</v>
      </c>
      <c r="C92" s="34" t="s">
        <v>982</v>
      </c>
      <c r="D92" s="44" t="s">
        <v>340</v>
      </c>
      <c r="E92" s="43">
        <v>150000</v>
      </c>
      <c r="F92" s="43">
        <v>150000</v>
      </c>
    </row>
    <row r="93" spans="1:6" x14ac:dyDescent="0.25">
      <c r="A93" s="32">
        <v>171</v>
      </c>
      <c r="B93" s="47" t="s">
        <v>320</v>
      </c>
      <c r="C93" s="34" t="s">
        <v>341</v>
      </c>
      <c r="D93" s="44" t="s">
        <v>341</v>
      </c>
      <c r="E93" s="43">
        <v>150000</v>
      </c>
      <c r="F93" s="43">
        <v>150000</v>
      </c>
    </row>
    <row r="94" spans="1:6" x14ac:dyDescent="0.25">
      <c r="A94" s="32">
        <v>172</v>
      </c>
      <c r="B94" s="47" t="s">
        <v>321</v>
      </c>
      <c r="C94" s="34" t="s">
        <v>341</v>
      </c>
      <c r="D94" s="44" t="s">
        <v>342</v>
      </c>
      <c r="E94" s="43">
        <v>150000</v>
      </c>
      <c r="F94" s="43">
        <v>150000</v>
      </c>
    </row>
    <row r="95" spans="1:6" x14ac:dyDescent="0.25">
      <c r="A95" s="257" t="s">
        <v>15</v>
      </c>
      <c r="B95" s="258"/>
      <c r="C95" s="38"/>
      <c r="D95" s="38"/>
      <c r="E95" s="43"/>
      <c r="F95" s="43"/>
    </row>
    <row r="96" spans="1:6" x14ac:dyDescent="0.25">
      <c r="A96" s="32">
        <v>182</v>
      </c>
      <c r="B96" s="49" t="str">
        <f ca="1">IFERROR(__xludf.DUMMYFUNCTION("""COMPUTED_VALUE"""),"AYAGAMA SRI RAHULA M.M.V.")</f>
        <v>AYAGAMA SRI RAHULA M.M.V.</v>
      </c>
      <c r="C96" s="34" t="s">
        <v>350</v>
      </c>
      <c r="D96" s="33" t="s">
        <v>347</v>
      </c>
      <c r="E96" s="43">
        <v>150000</v>
      </c>
      <c r="F96" s="43">
        <v>150000</v>
      </c>
    </row>
    <row r="97" spans="1:6" x14ac:dyDescent="0.25">
      <c r="A97" s="32">
        <v>183</v>
      </c>
      <c r="B97" s="33" t="s">
        <v>344</v>
      </c>
      <c r="C97" s="34" t="s">
        <v>348</v>
      </c>
      <c r="D97" s="33" t="s">
        <v>348</v>
      </c>
      <c r="E97" s="43">
        <v>150000</v>
      </c>
      <c r="F97" s="43">
        <v>150000</v>
      </c>
    </row>
    <row r="98" spans="1:6" x14ac:dyDescent="0.25">
      <c r="A98" s="32">
        <v>184</v>
      </c>
      <c r="B98" s="49" t="str">
        <f ca="1">IFERROR(__xludf.DUMMYFUNCTION("""COMPUTED_VALUE"""),"KAHAWATTA P.V.")</f>
        <v>KAHAWATTA P.V.</v>
      </c>
      <c r="C98" s="34" t="s">
        <v>348</v>
      </c>
      <c r="D98" s="33" t="s">
        <v>349</v>
      </c>
      <c r="E98" s="43">
        <v>150000</v>
      </c>
      <c r="F98" s="43">
        <v>150000</v>
      </c>
    </row>
    <row r="99" spans="1:6" x14ac:dyDescent="0.25">
      <c r="A99" s="32">
        <v>185</v>
      </c>
      <c r="B99" s="49" t="str">
        <f ca="1">IFERROR(__xludf.DUMMYFUNCTION("""COMPUTED_VALUE"""),"KARAWITA M.M.V.")</f>
        <v>KARAWITA M.M.V.</v>
      </c>
      <c r="C99" s="34" t="s">
        <v>348</v>
      </c>
      <c r="D99" s="33" t="s">
        <v>348</v>
      </c>
      <c r="E99" s="43">
        <v>150000</v>
      </c>
      <c r="F99" s="43">
        <v>150000</v>
      </c>
    </row>
    <row r="100" spans="1:6" x14ac:dyDescent="0.25">
      <c r="A100" s="32">
        <v>186</v>
      </c>
      <c r="B100" s="49" t="str">
        <f ca="1">IFERROR(__xludf.DUMMYFUNCTION("""COMPUTED_VALUE"""),"SUMANA M.V.")</f>
        <v>SUMANA M.V.</v>
      </c>
      <c r="C100" s="34" t="s">
        <v>348</v>
      </c>
      <c r="D100" s="33" t="s">
        <v>348</v>
      </c>
      <c r="E100" s="43">
        <v>150000</v>
      </c>
      <c r="F100" s="43">
        <v>150000</v>
      </c>
    </row>
    <row r="101" spans="1:6" x14ac:dyDescent="0.25">
      <c r="A101" s="32">
        <v>187</v>
      </c>
      <c r="B101" s="49" t="str">
        <f ca="1">IFERROR(__xludf.DUMMYFUNCTION("""COMPUTED_VALUE"""),"GALATHURA M.V.")</f>
        <v>GALATHURA M.V.</v>
      </c>
      <c r="C101" s="34" t="s">
        <v>350</v>
      </c>
      <c r="D101" s="33" t="s">
        <v>347</v>
      </c>
      <c r="E101" s="43">
        <v>150000</v>
      </c>
      <c r="F101" s="43">
        <v>150000</v>
      </c>
    </row>
    <row r="102" spans="1:6" x14ac:dyDescent="0.25">
      <c r="A102" s="32">
        <v>188</v>
      </c>
      <c r="B102" s="49" t="str">
        <f ca="1">IFERROR(__xludf.DUMMYFUNCTION("""COMPUTED_VALUE"""),"SUMANA P.V.")</f>
        <v>SUMANA P.V.</v>
      </c>
      <c r="C102" s="34" t="s">
        <v>348</v>
      </c>
      <c r="D102" s="33" t="s">
        <v>348</v>
      </c>
      <c r="E102" s="43">
        <v>150000</v>
      </c>
      <c r="F102" s="43">
        <v>150000</v>
      </c>
    </row>
    <row r="103" spans="1:6" x14ac:dyDescent="0.25">
      <c r="A103" s="32">
        <v>189</v>
      </c>
      <c r="B103" s="49" t="str">
        <f ca="1">IFERROR(__xludf.DUMMYFUNCTION("""COMPUTED_VALUE"""),"KIRIBATHGALA V.")</f>
        <v>KIRIBATHGALA V.</v>
      </c>
      <c r="C103" s="34" t="s">
        <v>348</v>
      </c>
      <c r="D103" s="33" t="s">
        <v>348</v>
      </c>
      <c r="E103" s="43">
        <v>150000</v>
      </c>
      <c r="F103" s="43">
        <v>150000</v>
      </c>
    </row>
    <row r="104" spans="1:6" x14ac:dyDescent="0.25">
      <c r="A104" s="32">
        <v>190</v>
      </c>
      <c r="B104" s="49" t="str">
        <f ca="1">IFERROR(__xludf.DUMMYFUNCTION("""COMPUTED_VALUE"""),"RAMBUKA M.V.")</f>
        <v>RAMBUKA M.V.</v>
      </c>
      <c r="C104" s="34" t="s">
        <v>350</v>
      </c>
      <c r="D104" s="33" t="s">
        <v>350</v>
      </c>
      <c r="E104" s="43">
        <v>150000</v>
      </c>
      <c r="F104" s="43">
        <v>150000</v>
      </c>
    </row>
    <row r="105" spans="1:6" x14ac:dyDescent="0.25">
      <c r="A105" s="32">
        <v>191</v>
      </c>
      <c r="B105" s="49" t="str">
        <f ca="1">IFERROR(__xludf.DUMMYFUNCTION("""COMPUTED_VALUE"""),"KAHAWATTA M.M.V.")</f>
        <v>KAHAWATTA M.M.V.</v>
      </c>
      <c r="C105" s="34" t="s">
        <v>348</v>
      </c>
      <c r="D105" s="33" t="s">
        <v>349</v>
      </c>
      <c r="E105" s="43">
        <v>150000</v>
      </c>
      <c r="F105" s="43">
        <v>150000</v>
      </c>
    </row>
    <row r="106" spans="1:6" x14ac:dyDescent="0.25">
      <c r="A106" s="32">
        <v>192</v>
      </c>
      <c r="B106" s="49" t="str">
        <f ca="1">IFERROR(__xludf.DUMMYFUNCTION("""COMPUTED_VALUE"""),"POTHUPITIYA M.V.")</f>
        <v>POTHUPITIYA M.V.</v>
      </c>
      <c r="C106" s="34" t="s">
        <v>350</v>
      </c>
      <c r="D106" s="33" t="s">
        <v>350</v>
      </c>
      <c r="E106" s="43">
        <v>150000</v>
      </c>
      <c r="F106" s="43">
        <v>150000</v>
      </c>
    </row>
    <row r="107" spans="1:6" x14ac:dyDescent="0.25">
      <c r="A107" s="257" t="s">
        <v>17</v>
      </c>
      <c r="B107" s="258"/>
      <c r="C107" s="38"/>
      <c r="D107" s="38"/>
      <c r="E107" s="43"/>
      <c r="F107" s="43"/>
    </row>
    <row r="108" spans="1:6" x14ac:dyDescent="0.25">
      <c r="A108" s="32">
        <v>218</v>
      </c>
      <c r="B108" s="37" t="s">
        <v>352</v>
      </c>
      <c r="C108" s="34" t="s">
        <v>364</v>
      </c>
      <c r="D108" s="37" t="s">
        <v>364</v>
      </c>
      <c r="E108" s="43">
        <v>150000</v>
      </c>
      <c r="F108" s="43">
        <v>150000</v>
      </c>
    </row>
    <row r="109" spans="1:6" x14ac:dyDescent="0.25">
      <c r="A109" s="32">
        <v>219</v>
      </c>
      <c r="B109" s="37" t="s">
        <v>353</v>
      </c>
      <c r="C109" s="34" t="s">
        <v>691</v>
      </c>
      <c r="D109" s="37" t="s">
        <v>365</v>
      </c>
      <c r="E109" s="43">
        <v>150000</v>
      </c>
      <c r="F109" s="43">
        <v>150000</v>
      </c>
    </row>
    <row r="110" spans="1:6" x14ac:dyDescent="0.25">
      <c r="A110" s="32">
        <v>220</v>
      </c>
      <c r="B110" s="37" t="s">
        <v>354</v>
      </c>
      <c r="C110" s="34" t="s">
        <v>691</v>
      </c>
      <c r="D110" s="37" t="s">
        <v>365</v>
      </c>
      <c r="E110" s="43">
        <v>150000</v>
      </c>
      <c r="F110" s="43">
        <v>150000</v>
      </c>
    </row>
    <row r="111" spans="1:6" x14ac:dyDescent="0.25">
      <c r="A111" s="32">
        <v>221</v>
      </c>
      <c r="B111" s="37" t="s">
        <v>355</v>
      </c>
      <c r="C111" s="34" t="s">
        <v>364</v>
      </c>
      <c r="D111" s="37" t="s">
        <v>364</v>
      </c>
      <c r="E111" s="43">
        <v>150000</v>
      </c>
      <c r="F111" s="43">
        <v>150000</v>
      </c>
    </row>
    <row r="112" spans="1:6" x14ac:dyDescent="0.25">
      <c r="A112" s="32">
        <v>222</v>
      </c>
      <c r="B112" s="37" t="s">
        <v>356</v>
      </c>
      <c r="C112" s="34" t="s">
        <v>364</v>
      </c>
      <c r="D112" s="37" t="s">
        <v>364</v>
      </c>
      <c r="E112" s="43">
        <v>150000</v>
      </c>
      <c r="F112" s="43">
        <v>150000</v>
      </c>
    </row>
    <row r="113" spans="1:6" x14ac:dyDescent="0.25">
      <c r="A113" s="32">
        <v>223</v>
      </c>
      <c r="B113" s="37" t="s">
        <v>357</v>
      </c>
      <c r="C113" s="34" t="s">
        <v>691</v>
      </c>
      <c r="D113" s="37" t="s">
        <v>366</v>
      </c>
      <c r="E113" s="43">
        <v>150000</v>
      </c>
      <c r="F113" s="43">
        <v>150000</v>
      </c>
    </row>
    <row r="114" spans="1:6" x14ac:dyDescent="0.25">
      <c r="A114" s="32">
        <v>224</v>
      </c>
      <c r="B114" s="37" t="s">
        <v>358</v>
      </c>
      <c r="C114" s="34" t="s">
        <v>983</v>
      </c>
      <c r="D114" s="37" t="s">
        <v>367</v>
      </c>
      <c r="E114" s="43">
        <v>150000</v>
      </c>
      <c r="F114" s="43">
        <v>150000</v>
      </c>
    </row>
    <row r="115" spans="1:6" x14ac:dyDescent="0.25">
      <c r="A115" s="32">
        <v>225</v>
      </c>
      <c r="B115" s="37" t="s">
        <v>359</v>
      </c>
      <c r="C115" s="34" t="s">
        <v>983</v>
      </c>
      <c r="D115" s="37" t="s">
        <v>367</v>
      </c>
      <c r="E115" s="43">
        <v>150000</v>
      </c>
      <c r="F115" s="43">
        <v>150000</v>
      </c>
    </row>
    <row r="116" spans="1:6" x14ac:dyDescent="0.25">
      <c r="A116" s="32">
        <v>226</v>
      </c>
      <c r="B116" s="37" t="s">
        <v>360</v>
      </c>
      <c r="C116" s="34" t="s">
        <v>691</v>
      </c>
      <c r="D116" s="37" t="s">
        <v>366</v>
      </c>
      <c r="E116" s="43">
        <v>150000</v>
      </c>
      <c r="F116" s="43">
        <v>150000</v>
      </c>
    </row>
    <row r="117" spans="1:6" x14ac:dyDescent="0.25">
      <c r="A117" s="32">
        <v>227</v>
      </c>
      <c r="B117" s="37" t="s">
        <v>361</v>
      </c>
      <c r="C117" s="34" t="s">
        <v>367</v>
      </c>
      <c r="D117" s="37" t="s">
        <v>367</v>
      </c>
      <c r="E117" s="43">
        <v>150000</v>
      </c>
      <c r="F117" s="43">
        <v>150000</v>
      </c>
    </row>
    <row r="118" spans="1:6" x14ac:dyDescent="0.25">
      <c r="A118" s="32">
        <v>228</v>
      </c>
      <c r="B118" s="37" t="s">
        <v>362</v>
      </c>
      <c r="C118" s="34" t="s">
        <v>367</v>
      </c>
      <c r="D118" s="37" t="s">
        <v>367</v>
      </c>
      <c r="E118" s="43">
        <v>150000</v>
      </c>
      <c r="F118" s="43">
        <v>150000</v>
      </c>
    </row>
    <row r="119" spans="1:6" x14ac:dyDescent="0.25">
      <c r="A119" s="257" t="s">
        <v>1021</v>
      </c>
      <c r="B119" s="273"/>
      <c r="C119" s="288"/>
      <c r="D119" s="288"/>
      <c r="E119" s="288"/>
      <c r="F119" s="288"/>
    </row>
    <row r="120" spans="1:6" x14ac:dyDescent="0.25">
      <c r="A120" s="257" t="s">
        <v>538</v>
      </c>
      <c r="B120" s="273"/>
      <c r="C120" s="98"/>
      <c r="D120" s="98"/>
      <c r="E120" s="99"/>
      <c r="F120" s="100"/>
    </row>
    <row r="121" spans="1:6" ht="15" customHeight="1" x14ac:dyDescent="0.25">
      <c r="A121" s="296" t="s">
        <v>1020</v>
      </c>
      <c r="B121" s="298"/>
      <c r="C121" s="98"/>
      <c r="D121" s="98"/>
      <c r="E121" s="99"/>
      <c r="F121" s="100"/>
    </row>
    <row r="122" spans="1:6" x14ac:dyDescent="0.25">
      <c r="A122" s="41">
        <v>237</v>
      </c>
      <c r="B122" s="52" t="s">
        <v>669</v>
      </c>
      <c r="C122" s="42" t="s">
        <v>339</v>
      </c>
      <c r="D122" s="40" t="s">
        <v>339</v>
      </c>
      <c r="E122" s="43">
        <v>300000</v>
      </c>
      <c r="F122" s="43">
        <v>300000</v>
      </c>
    </row>
    <row r="123" spans="1:6" x14ac:dyDescent="0.25">
      <c r="A123" s="41">
        <v>238</v>
      </c>
      <c r="B123" s="52" t="s">
        <v>670</v>
      </c>
      <c r="C123" s="42" t="s">
        <v>339</v>
      </c>
      <c r="D123" s="40" t="s">
        <v>337</v>
      </c>
      <c r="E123" s="43">
        <v>300000</v>
      </c>
      <c r="F123" s="43">
        <v>300000</v>
      </c>
    </row>
    <row r="124" spans="1:6" x14ac:dyDescent="0.25">
      <c r="A124" s="41">
        <v>239</v>
      </c>
      <c r="B124" s="52" t="s">
        <v>671</v>
      </c>
      <c r="C124" s="42" t="s">
        <v>982</v>
      </c>
      <c r="D124" s="40" t="s">
        <v>338</v>
      </c>
      <c r="E124" s="43">
        <v>300000</v>
      </c>
      <c r="F124" s="43">
        <v>300000</v>
      </c>
    </row>
    <row r="125" spans="1:6" x14ac:dyDescent="0.25">
      <c r="A125" s="41">
        <v>240</v>
      </c>
      <c r="B125" s="52" t="s">
        <v>572</v>
      </c>
      <c r="C125" s="42" t="s">
        <v>339</v>
      </c>
      <c r="D125" s="40" t="s">
        <v>339</v>
      </c>
      <c r="E125" s="43">
        <v>300000</v>
      </c>
      <c r="F125" s="43">
        <v>300000</v>
      </c>
    </row>
    <row r="126" spans="1:6" x14ac:dyDescent="0.25">
      <c r="A126" s="41">
        <v>241</v>
      </c>
      <c r="B126" s="52" t="s">
        <v>433</v>
      </c>
      <c r="C126" s="42" t="s">
        <v>339</v>
      </c>
      <c r="D126" s="40" t="s">
        <v>339</v>
      </c>
      <c r="E126" s="43">
        <v>300000</v>
      </c>
      <c r="F126" s="43">
        <v>300000</v>
      </c>
    </row>
    <row r="127" spans="1:6" x14ac:dyDescent="0.25">
      <c r="A127" s="41">
        <v>242</v>
      </c>
      <c r="B127" s="52" t="s">
        <v>435</v>
      </c>
      <c r="C127" s="42" t="s">
        <v>339</v>
      </c>
      <c r="D127" s="40" t="s">
        <v>339</v>
      </c>
      <c r="E127" s="43">
        <v>300000</v>
      </c>
      <c r="F127" s="43">
        <v>300000</v>
      </c>
    </row>
    <row r="128" spans="1:6" ht="15" customHeight="1" x14ac:dyDescent="0.25">
      <c r="A128" s="296" t="s">
        <v>1019</v>
      </c>
      <c r="B128" s="297"/>
      <c r="C128" s="53"/>
      <c r="D128" s="53"/>
      <c r="E128" s="54"/>
      <c r="F128" s="54"/>
    </row>
    <row r="129" spans="1:6" x14ac:dyDescent="0.25">
      <c r="A129" s="41">
        <v>250</v>
      </c>
      <c r="B129" s="52" t="s">
        <v>415</v>
      </c>
      <c r="C129" s="42" t="s">
        <v>339</v>
      </c>
      <c r="D129" s="40" t="s">
        <v>337</v>
      </c>
      <c r="E129" s="43">
        <v>400000</v>
      </c>
      <c r="F129" s="43">
        <v>400000</v>
      </c>
    </row>
    <row r="130" spans="1:6" x14ac:dyDescent="0.25">
      <c r="A130" s="41">
        <v>251</v>
      </c>
      <c r="B130" s="52" t="s">
        <v>672</v>
      </c>
      <c r="C130" s="42" t="s">
        <v>339</v>
      </c>
      <c r="D130" s="40" t="s">
        <v>339</v>
      </c>
      <c r="E130" s="43">
        <v>400000</v>
      </c>
      <c r="F130" s="43">
        <v>400000</v>
      </c>
    </row>
    <row r="131" spans="1:6" x14ac:dyDescent="0.25">
      <c r="A131" s="41">
        <v>252</v>
      </c>
      <c r="B131" s="52" t="s">
        <v>336</v>
      </c>
      <c r="C131" s="42" t="s">
        <v>339</v>
      </c>
      <c r="D131" s="40" t="s">
        <v>339</v>
      </c>
      <c r="E131" s="43">
        <v>400000</v>
      </c>
      <c r="F131" s="43">
        <v>400000</v>
      </c>
    </row>
    <row r="132" spans="1:6" x14ac:dyDescent="0.25">
      <c r="A132" s="41">
        <v>253</v>
      </c>
      <c r="B132" s="52" t="s">
        <v>573</v>
      </c>
      <c r="C132" s="42" t="s">
        <v>339</v>
      </c>
      <c r="D132" s="40" t="s">
        <v>339</v>
      </c>
      <c r="E132" s="43">
        <v>400000</v>
      </c>
      <c r="F132" s="43">
        <v>400000</v>
      </c>
    </row>
    <row r="133" spans="1:6" x14ac:dyDescent="0.25">
      <c r="A133" s="41">
        <v>254</v>
      </c>
      <c r="B133" s="52" t="s">
        <v>673</v>
      </c>
      <c r="C133" s="42" t="s">
        <v>339</v>
      </c>
      <c r="D133" s="40" t="s">
        <v>339</v>
      </c>
      <c r="E133" s="43">
        <v>400000</v>
      </c>
      <c r="F133" s="43">
        <v>400000</v>
      </c>
    </row>
    <row r="134" spans="1:6" x14ac:dyDescent="0.25">
      <c r="A134" s="41">
        <v>255</v>
      </c>
      <c r="B134" s="52" t="s">
        <v>571</v>
      </c>
      <c r="C134" s="42" t="s">
        <v>339</v>
      </c>
      <c r="D134" s="40" t="s">
        <v>339</v>
      </c>
      <c r="E134" s="43">
        <v>400000</v>
      </c>
      <c r="F134" s="43">
        <v>400000</v>
      </c>
    </row>
    <row r="135" spans="1:6" ht="15" customHeight="1" x14ac:dyDescent="0.25">
      <c r="A135" s="296" t="s">
        <v>1018</v>
      </c>
      <c r="B135" s="297"/>
      <c r="C135" s="53"/>
      <c r="D135" s="53"/>
      <c r="E135" s="54"/>
      <c r="F135" s="54"/>
    </row>
    <row r="136" spans="1:6" x14ac:dyDescent="0.25">
      <c r="A136" s="41">
        <v>267</v>
      </c>
      <c r="B136" s="52" t="s">
        <v>674</v>
      </c>
      <c r="C136" s="42" t="s">
        <v>339</v>
      </c>
      <c r="D136" s="40" t="s">
        <v>337</v>
      </c>
      <c r="E136" s="43">
        <v>500000</v>
      </c>
      <c r="F136" s="43">
        <v>500000</v>
      </c>
    </row>
    <row r="137" spans="1:6" x14ac:dyDescent="0.25">
      <c r="A137" s="41">
        <v>268</v>
      </c>
      <c r="B137" s="52" t="s">
        <v>450</v>
      </c>
      <c r="C137" s="42" t="s">
        <v>339</v>
      </c>
      <c r="D137" s="40" t="s">
        <v>337</v>
      </c>
      <c r="E137" s="43">
        <v>500000</v>
      </c>
      <c r="F137" s="43">
        <v>500000</v>
      </c>
    </row>
    <row r="138" spans="1:6" x14ac:dyDescent="0.25">
      <c r="A138" s="41">
        <v>269</v>
      </c>
      <c r="B138" s="52" t="s">
        <v>442</v>
      </c>
      <c r="C138" s="42" t="s">
        <v>339</v>
      </c>
      <c r="D138" s="40" t="s">
        <v>337</v>
      </c>
      <c r="E138" s="43">
        <v>500000</v>
      </c>
      <c r="F138" s="43">
        <v>500000</v>
      </c>
    </row>
    <row r="139" spans="1:6" x14ac:dyDescent="0.25">
      <c r="A139" s="41">
        <v>270</v>
      </c>
      <c r="B139" s="52" t="s">
        <v>438</v>
      </c>
      <c r="C139" s="42" t="s">
        <v>982</v>
      </c>
      <c r="D139" s="40" t="s">
        <v>338</v>
      </c>
      <c r="E139" s="43">
        <v>500000</v>
      </c>
      <c r="F139" s="43">
        <v>500000</v>
      </c>
    </row>
    <row r="140" spans="1:6" x14ac:dyDescent="0.25">
      <c r="A140" s="41">
        <v>271</v>
      </c>
      <c r="B140" s="52" t="s">
        <v>334</v>
      </c>
      <c r="C140" s="42" t="s">
        <v>982</v>
      </c>
      <c r="D140" s="40" t="s">
        <v>338</v>
      </c>
      <c r="E140" s="43">
        <v>500000</v>
      </c>
      <c r="F140" s="43">
        <v>500000</v>
      </c>
    </row>
    <row r="141" spans="1:6" x14ac:dyDescent="0.25">
      <c r="A141" s="41">
        <v>272</v>
      </c>
      <c r="B141" s="52" t="s">
        <v>675</v>
      </c>
      <c r="C141" s="42" t="s">
        <v>982</v>
      </c>
      <c r="D141" s="40" t="s">
        <v>338</v>
      </c>
      <c r="E141" s="43">
        <v>500000</v>
      </c>
      <c r="F141" s="43">
        <v>500000</v>
      </c>
    </row>
    <row r="142" spans="1:6" x14ac:dyDescent="0.25">
      <c r="A142" s="41">
        <v>273</v>
      </c>
      <c r="B142" s="52" t="s">
        <v>454</v>
      </c>
      <c r="C142" s="42" t="s">
        <v>339</v>
      </c>
      <c r="D142" s="40" t="s">
        <v>337</v>
      </c>
      <c r="E142" s="43">
        <v>500000</v>
      </c>
      <c r="F142" s="43">
        <v>500000</v>
      </c>
    </row>
    <row r="143" spans="1:6" x14ac:dyDescent="0.25">
      <c r="A143" s="41">
        <v>274</v>
      </c>
      <c r="B143" s="52" t="s">
        <v>427</v>
      </c>
      <c r="C143" s="42" t="s">
        <v>339</v>
      </c>
      <c r="D143" s="40" t="s">
        <v>339</v>
      </c>
      <c r="E143" s="43">
        <v>500000</v>
      </c>
      <c r="F143" s="43">
        <v>500000</v>
      </c>
    </row>
    <row r="144" spans="1:6" x14ac:dyDescent="0.25">
      <c r="A144" s="41">
        <v>275</v>
      </c>
      <c r="B144" s="52" t="s">
        <v>418</v>
      </c>
      <c r="C144" s="42" t="s">
        <v>339</v>
      </c>
      <c r="D144" s="40" t="s">
        <v>337</v>
      </c>
      <c r="E144" s="43">
        <v>500000</v>
      </c>
      <c r="F144" s="43">
        <v>500000</v>
      </c>
    </row>
    <row r="145" spans="1:6" x14ac:dyDescent="0.25">
      <c r="A145" s="41">
        <v>276</v>
      </c>
      <c r="B145" s="52" t="s">
        <v>574</v>
      </c>
      <c r="C145" s="42" t="s">
        <v>339</v>
      </c>
      <c r="D145" s="40" t="s">
        <v>337</v>
      </c>
      <c r="E145" s="43">
        <v>500000</v>
      </c>
      <c r="F145" s="43">
        <v>500000</v>
      </c>
    </row>
    <row r="146" spans="1:6" x14ac:dyDescent="0.25">
      <c r="A146" s="41">
        <v>277</v>
      </c>
      <c r="B146" s="52" t="s">
        <v>452</v>
      </c>
      <c r="C146" s="42" t="s">
        <v>339</v>
      </c>
      <c r="D146" s="40" t="s">
        <v>337</v>
      </c>
      <c r="E146" s="43">
        <v>500000</v>
      </c>
      <c r="F146" s="43">
        <v>500000</v>
      </c>
    </row>
    <row r="147" spans="1:6" x14ac:dyDescent="0.25">
      <c r="A147" s="249" t="s">
        <v>13</v>
      </c>
      <c r="B147" s="250"/>
      <c r="C147" s="53"/>
      <c r="D147" s="53"/>
      <c r="E147" s="54"/>
      <c r="F147" s="54"/>
    </row>
    <row r="148" spans="1:6" ht="15" customHeight="1" x14ac:dyDescent="0.25">
      <c r="A148" s="296" t="s">
        <v>1018</v>
      </c>
      <c r="B148" s="297"/>
      <c r="C148" s="53"/>
      <c r="D148" s="53"/>
      <c r="E148" s="54"/>
      <c r="F148" s="54"/>
    </row>
    <row r="149" spans="1:6" ht="12" customHeight="1" x14ac:dyDescent="0.25">
      <c r="A149" s="41">
        <v>309</v>
      </c>
      <c r="B149" s="33" t="s">
        <v>623</v>
      </c>
      <c r="C149" s="42" t="s">
        <v>341</v>
      </c>
      <c r="D149" s="40" t="s">
        <v>341</v>
      </c>
      <c r="E149" s="43">
        <v>600000</v>
      </c>
      <c r="F149" s="43">
        <v>600000</v>
      </c>
    </row>
    <row r="150" spans="1:6" ht="12" customHeight="1" x14ac:dyDescent="0.25">
      <c r="A150" s="41">
        <v>310</v>
      </c>
      <c r="B150" s="33" t="s">
        <v>676</v>
      </c>
      <c r="C150" s="42" t="s">
        <v>982</v>
      </c>
      <c r="D150" s="40" t="s">
        <v>340</v>
      </c>
      <c r="E150" s="43">
        <v>600000</v>
      </c>
      <c r="F150" s="43">
        <v>600000</v>
      </c>
    </row>
    <row r="151" spans="1:6" ht="12" customHeight="1" x14ac:dyDescent="0.25">
      <c r="A151" s="41">
        <v>311</v>
      </c>
      <c r="B151" s="33" t="s">
        <v>677</v>
      </c>
      <c r="C151" s="42" t="s">
        <v>341</v>
      </c>
      <c r="D151" s="40" t="s">
        <v>342</v>
      </c>
      <c r="E151" s="43">
        <v>600000</v>
      </c>
      <c r="F151" s="43">
        <v>600000</v>
      </c>
    </row>
    <row r="152" spans="1:6" ht="12" customHeight="1" x14ac:dyDescent="0.25">
      <c r="A152" s="41">
        <v>312</v>
      </c>
      <c r="B152" s="33" t="s">
        <v>317</v>
      </c>
      <c r="C152" s="42" t="s">
        <v>341</v>
      </c>
      <c r="D152" s="40" t="s">
        <v>342</v>
      </c>
      <c r="E152" s="43">
        <v>600000</v>
      </c>
      <c r="F152" s="43">
        <v>600000</v>
      </c>
    </row>
    <row r="153" spans="1:6" ht="12" customHeight="1" x14ac:dyDescent="0.25">
      <c r="A153" s="41">
        <v>313</v>
      </c>
      <c r="B153" s="33" t="s">
        <v>678</v>
      </c>
      <c r="C153" s="42" t="s">
        <v>341</v>
      </c>
      <c r="D153" s="40" t="s">
        <v>341</v>
      </c>
      <c r="E153" s="43">
        <v>600000</v>
      </c>
      <c r="F153" s="43">
        <v>600000</v>
      </c>
    </row>
    <row r="154" spans="1:6" ht="12" customHeight="1" x14ac:dyDescent="0.25">
      <c r="A154" s="41">
        <v>314</v>
      </c>
      <c r="B154" s="33" t="s">
        <v>679</v>
      </c>
      <c r="C154" s="42" t="s">
        <v>341</v>
      </c>
      <c r="D154" s="40" t="s">
        <v>341</v>
      </c>
      <c r="E154" s="43">
        <v>600000</v>
      </c>
      <c r="F154" s="43">
        <v>600000</v>
      </c>
    </row>
    <row r="155" spans="1:6" x14ac:dyDescent="0.25">
      <c r="A155" s="251" t="s">
        <v>15</v>
      </c>
      <c r="B155" s="252"/>
      <c r="C155" s="53"/>
      <c r="D155" s="55"/>
      <c r="E155" s="54"/>
      <c r="F155" s="54"/>
    </row>
    <row r="156" spans="1:6" ht="15" customHeight="1" x14ac:dyDescent="0.25">
      <c r="A156" s="296" t="s">
        <v>1018</v>
      </c>
      <c r="B156" s="297"/>
      <c r="C156" s="53"/>
      <c r="D156" s="55"/>
      <c r="E156" s="54"/>
      <c r="F156" s="54"/>
    </row>
    <row r="157" spans="1:6" ht="13.5" customHeight="1" x14ac:dyDescent="0.25">
      <c r="A157" s="41">
        <v>325</v>
      </c>
      <c r="B157" s="39" t="str">
        <f ca="1">IFERROR(__xludf.DUMMYFUNCTION("""COMPUTED_VALUE"""),"ERABADDA V.")</f>
        <v>ERABADDA V.</v>
      </c>
      <c r="C157" s="42" t="s">
        <v>348</v>
      </c>
      <c r="D157" s="33" t="s">
        <v>348</v>
      </c>
      <c r="E157" s="43">
        <v>600000</v>
      </c>
      <c r="F157" s="43">
        <v>600000</v>
      </c>
    </row>
    <row r="158" spans="1:6" ht="13.5" customHeight="1" x14ac:dyDescent="0.25">
      <c r="A158" s="41">
        <v>326</v>
      </c>
      <c r="B158" s="39" t="str">
        <f ca="1">IFERROR(__xludf.DUMMYFUNCTION("""COMPUTED_VALUE"""),"SRI VALLUWAR T.V.")</f>
        <v>SRI VALLUWAR T.V.</v>
      </c>
      <c r="C158" s="42" t="s">
        <v>350</v>
      </c>
      <c r="D158" s="33" t="s">
        <v>347</v>
      </c>
      <c r="E158" s="43">
        <v>600000</v>
      </c>
      <c r="F158" s="43">
        <v>600000</v>
      </c>
    </row>
    <row r="159" spans="1:6" ht="13.5" customHeight="1" x14ac:dyDescent="0.25">
      <c r="A159" s="41">
        <v>327</v>
      </c>
      <c r="B159" s="39" t="str">
        <f ca="1">IFERROR(__xludf.DUMMYFUNCTION("""COMPUTED_VALUE"""),"GODAKUMBURA MIYANAWITA V.")</f>
        <v>GODAKUMBURA MIYANAWITA V.</v>
      </c>
      <c r="C159" s="42" t="s">
        <v>348</v>
      </c>
      <c r="D159" s="33" t="s">
        <v>349</v>
      </c>
      <c r="E159" s="43">
        <v>600000</v>
      </c>
      <c r="F159" s="43">
        <v>600000</v>
      </c>
    </row>
    <row r="160" spans="1:6" ht="13.5" customHeight="1" x14ac:dyDescent="0.25">
      <c r="A160" s="41">
        <v>328</v>
      </c>
      <c r="B160" s="39" t="str">
        <f ca="1">IFERROR(__xludf.DUMMYFUNCTION("""COMPUTED_VALUE"""),"MEENACHCHIYAMMAL T.M.V.")</f>
        <v>MEENACHCHIYAMMAL T.M.V.</v>
      </c>
      <c r="C160" s="42" t="s">
        <v>348</v>
      </c>
      <c r="D160" s="33" t="s">
        <v>349</v>
      </c>
      <c r="E160" s="43">
        <v>600000</v>
      </c>
      <c r="F160" s="43">
        <v>600000</v>
      </c>
    </row>
    <row r="161" spans="1:6" ht="13.5" customHeight="1" x14ac:dyDescent="0.25">
      <c r="A161" s="41">
        <v>329</v>
      </c>
      <c r="B161" s="39" t="str">
        <f ca="1">IFERROR(__xludf.DUMMYFUNCTION("""COMPUTED_VALUE"""),"DELGODA V.")</f>
        <v>DELGODA V.</v>
      </c>
      <c r="C161" s="42" t="s">
        <v>350</v>
      </c>
      <c r="D161" s="33" t="s">
        <v>350</v>
      </c>
      <c r="E161" s="43">
        <v>600000</v>
      </c>
      <c r="F161" s="43">
        <v>600000</v>
      </c>
    </row>
    <row r="162" spans="1:6" ht="13.5" customHeight="1" x14ac:dyDescent="0.25">
      <c r="A162" s="41">
        <v>330</v>
      </c>
      <c r="B162" s="39" t="str">
        <f ca="1">IFERROR(__xludf.DUMMYFUNCTION("""COMPUTED_VALUE"""),"NIKAGODA SEELARATHANA V.")</f>
        <v>NIKAGODA SEELARATHANA V.</v>
      </c>
      <c r="C162" s="42" t="s">
        <v>350</v>
      </c>
      <c r="D162" s="33" t="s">
        <v>347</v>
      </c>
      <c r="E162" s="43">
        <v>600000</v>
      </c>
      <c r="F162" s="43">
        <v>600000</v>
      </c>
    </row>
    <row r="163" spans="1:6" ht="13.5" customHeight="1" x14ac:dyDescent="0.25">
      <c r="A163" s="41">
        <v>331</v>
      </c>
      <c r="B163" s="39" t="str">
        <f ca="1">IFERROR(__xludf.DUMMYFUNCTION("""COMPUTED_VALUE"""),"HORAHINELLA SUMANA V.")</f>
        <v>HORAHINELLA SUMANA V.</v>
      </c>
      <c r="C163" s="42" t="s">
        <v>348</v>
      </c>
      <c r="D163" s="33" t="s">
        <v>349</v>
      </c>
      <c r="E163" s="43">
        <v>600000</v>
      </c>
      <c r="F163" s="43">
        <v>600000</v>
      </c>
    </row>
    <row r="164" spans="1:6" ht="13.5" customHeight="1" x14ac:dyDescent="0.25">
      <c r="A164" s="41">
        <v>332</v>
      </c>
      <c r="B164" s="39" t="str">
        <f ca="1">IFERROR(__xludf.DUMMYFUNCTION("""COMPUTED_VALUE"""),"ENDANA V.")</f>
        <v>ENDANA V.</v>
      </c>
      <c r="C164" s="42" t="s">
        <v>348</v>
      </c>
      <c r="D164" s="33" t="s">
        <v>349</v>
      </c>
      <c r="E164" s="43">
        <v>600000</v>
      </c>
      <c r="F164" s="43">
        <v>600000</v>
      </c>
    </row>
    <row r="165" spans="1:6" ht="13.5" customHeight="1" x14ac:dyDescent="0.25">
      <c r="A165" s="41">
        <v>333</v>
      </c>
      <c r="B165" s="39" t="str">
        <f ca="1">IFERROR(__xludf.DUMMYFUNCTION("""COMPUTED_VALUE"""),"NIRIELLA T.V.")</f>
        <v>NIRIELLA T.V.</v>
      </c>
      <c r="C165" s="42" t="s">
        <v>348</v>
      </c>
      <c r="D165" s="33" t="s">
        <v>351</v>
      </c>
      <c r="E165" s="43">
        <v>600000</v>
      </c>
      <c r="F165" s="43">
        <v>600000</v>
      </c>
    </row>
    <row r="166" spans="1:6" ht="13.5" customHeight="1" x14ac:dyDescent="0.25">
      <c r="A166" s="41">
        <v>334</v>
      </c>
      <c r="B166" s="39" t="str">
        <f ca="1">IFERROR(__xludf.DUMMYFUNCTION("""COMPUTED_VALUE"""),"KALALELLA M.V.")</f>
        <v>KALALELLA M.V.</v>
      </c>
      <c r="C166" s="42" t="s">
        <v>348</v>
      </c>
      <c r="D166" s="33" t="s">
        <v>349</v>
      </c>
      <c r="E166" s="43">
        <v>600000</v>
      </c>
      <c r="F166" s="43">
        <v>600000</v>
      </c>
    </row>
    <row r="167" spans="1:6" x14ac:dyDescent="0.25">
      <c r="A167" s="249" t="s">
        <v>17</v>
      </c>
      <c r="B167" s="250"/>
      <c r="C167" s="53"/>
      <c r="D167" s="53"/>
      <c r="E167" s="54"/>
      <c r="F167" s="54"/>
    </row>
    <row r="168" spans="1:6" ht="15" customHeight="1" x14ac:dyDescent="0.25">
      <c r="A168" s="296" t="s">
        <v>1020</v>
      </c>
      <c r="B168" s="297"/>
      <c r="C168" s="53"/>
      <c r="D168" s="53"/>
      <c r="E168" s="54"/>
      <c r="F168" s="54"/>
    </row>
    <row r="169" spans="1:6" ht="16.5" customHeight="1" x14ac:dyDescent="0.25">
      <c r="A169" s="41">
        <v>363</v>
      </c>
      <c r="B169" s="33" t="s">
        <v>680</v>
      </c>
      <c r="C169" s="42" t="s">
        <v>691</v>
      </c>
      <c r="D169" s="56" t="s">
        <v>365</v>
      </c>
      <c r="E169" s="43">
        <v>600000</v>
      </c>
      <c r="F169" s="43">
        <v>600000</v>
      </c>
    </row>
    <row r="170" spans="1:6" ht="16.5" customHeight="1" x14ac:dyDescent="0.25">
      <c r="A170" s="41">
        <v>364</v>
      </c>
      <c r="B170" s="33" t="s">
        <v>532</v>
      </c>
      <c r="C170" s="42" t="s">
        <v>367</v>
      </c>
      <c r="D170" s="56" t="s">
        <v>367</v>
      </c>
      <c r="E170" s="43">
        <v>600000</v>
      </c>
      <c r="F170" s="43">
        <v>600000</v>
      </c>
    </row>
    <row r="171" spans="1:6" ht="16.5" customHeight="1" x14ac:dyDescent="0.25">
      <c r="A171" s="41">
        <v>365</v>
      </c>
      <c r="B171" s="33" t="s">
        <v>525</v>
      </c>
      <c r="C171" s="42" t="s">
        <v>691</v>
      </c>
      <c r="D171" s="56" t="s">
        <v>365</v>
      </c>
      <c r="E171" s="43">
        <v>600000</v>
      </c>
      <c r="F171" s="43">
        <v>600000</v>
      </c>
    </row>
    <row r="172" spans="1:6" ht="16.5" customHeight="1" x14ac:dyDescent="0.25">
      <c r="A172" s="41">
        <v>366</v>
      </c>
      <c r="B172" s="33" t="s">
        <v>530</v>
      </c>
      <c r="C172" s="42" t="s">
        <v>364</v>
      </c>
      <c r="D172" s="56" t="s">
        <v>364</v>
      </c>
      <c r="E172" s="43">
        <v>600000</v>
      </c>
      <c r="F172" s="43">
        <v>600000</v>
      </c>
    </row>
    <row r="173" spans="1:6" ht="16.5" customHeight="1" x14ac:dyDescent="0.25">
      <c r="A173" s="41">
        <v>367</v>
      </c>
      <c r="B173" s="33" t="s">
        <v>681</v>
      </c>
      <c r="C173" s="42" t="s">
        <v>364</v>
      </c>
      <c r="D173" s="56" t="s">
        <v>364</v>
      </c>
      <c r="E173" s="43">
        <v>600000</v>
      </c>
      <c r="F173" s="43">
        <v>600000</v>
      </c>
    </row>
    <row r="174" spans="1:6" x14ac:dyDescent="0.25">
      <c r="A174" s="41"/>
      <c r="B174" s="57" t="s">
        <v>1019</v>
      </c>
      <c r="C174" s="41"/>
      <c r="D174" s="41"/>
      <c r="E174" s="43"/>
      <c r="F174" s="43"/>
    </row>
    <row r="175" spans="1:6" ht="15.75" customHeight="1" x14ac:dyDescent="0.25">
      <c r="A175" s="41">
        <v>374</v>
      </c>
      <c r="B175" s="33" t="s">
        <v>682</v>
      </c>
      <c r="C175" s="42" t="s">
        <v>364</v>
      </c>
      <c r="D175" s="33" t="s">
        <v>554</v>
      </c>
      <c r="E175" s="43">
        <v>800000</v>
      </c>
      <c r="F175" s="43">
        <v>800000</v>
      </c>
    </row>
    <row r="176" spans="1:6" ht="15.75" customHeight="1" x14ac:dyDescent="0.25">
      <c r="A176" s="41">
        <v>375</v>
      </c>
      <c r="B176" s="33" t="s">
        <v>683</v>
      </c>
      <c r="C176" s="42" t="s">
        <v>367</v>
      </c>
      <c r="D176" s="33" t="s">
        <v>367</v>
      </c>
      <c r="E176" s="43">
        <v>800000</v>
      </c>
      <c r="F176" s="43">
        <v>800000</v>
      </c>
    </row>
    <row r="177" spans="1:6" ht="15.75" customHeight="1" x14ac:dyDescent="0.25">
      <c r="A177" s="41">
        <v>376</v>
      </c>
      <c r="B177" s="33" t="s">
        <v>684</v>
      </c>
      <c r="C177" s="42" t="s">
        <v>691</v>
      </c>
      <c r="D177" s="33" t="s">
        <v>686</v>
      </c>
      <c r="E177" s="43">
        <v>800000</v>
      </c>
      <c r="F177" s="43">
        <v>800000</v>
      </c>
    </row>
    <row r="178" spans="1:6" ht="15.75" customHeight="1" x14ac:dyDescent="0.25">
      <c r="A178" s="41">
        <v>377</v>
      </c>
      <c r="B178" s="33" t="s">
        <v>685</v>
      </c>
      <c r="C178" s="42" t="s">
        <v>364</v>
      </c>
      <c r="D178" s="33" t="s">
        <v>554</v>
      </c>
      <c r="E178" s="43">
        <v>800000</v>
      </c>
      <c r="F178" s="43">
        <v>800000</v>
      </c>
    </row>
    <row r="179" spans="1:6" x14ac:dyDescent="0.25">
      <c r="A179" s="41"/>
      <c r="B179" s="57" t="s">
        <v>1018</v>
      </c>
      <c r="C179" s="41"/>
      <c r="D179" s="41"/>
      <c r="E179" s="43"/>
      <c r="F179" s="43"/>
    </row>
    <row r="180" spans="1:6" x14ac:dyDescent="0.25">
      <c r="A180" s="41">
        <v>378</v>
      </c>
      <c r="B180" s="33" t="s">
        <v>687</v>
      </c>
      <c r="C180" s="42" t="s">
        <v>367</v>
      </c>
      <c r="D180" s="33" t="s">
        <v>367</v>
      </c>
      <c r="E180" s="43">
        <v>1000000</v>
      </c>
      <c r="F180" s="43">
        <v>1000000</v>
      </c>
    </row>
    <row r="181" spans="1:6" x14ac:dyDescent="0.25">
      <c r="A181" s="41">
        <v>379</v>
      </c>
      <c r="B181" s="33" t="s">
        <v>607</v>
      </c>
      <c r="C181" s="42" t="s">
        <v>691</v>
      </c>
      <c r="D181" s="33" t="s">
        <v>691</v>
      </c>
      <c r="E181" s="43">
        <v>1000000</v>
      </c>
      <c r="F181" s="43">
        <v>1000000</v>
      </c>
    </row>
    <row r="182" spans="1:6" x14ac:dyDescent="0.25">
      <c r="A182" s="41">
        <v>380</v>
      </c>
      <c r="B182" s="33" t="s">
        <v>688</v>
      </c>
      <c r="C182" s="42" t="s">
        <v>367</v>
      </c>
      <c r="D182" s="33" t="s">
        <v>367</v>
      </c>
      <c r="E182" s="43">
        <v>1000000</v>
      </c>
      <c r="F182" s="43">
        <v>1000000</v>
      </c>
    </row>
    <row r="183" spans="1:6" x14ac:dyDescent="0.25">
      <c r="A183" s="41">
        <v>381</v>
      </c>
      <c r="B183" s="33" t="s">
        <v>689</v>
      </c>
      <c r="C183" s="42" t="s">
        <v>367</v>
      </c>
      <c r="D183" s="33" t="s">
        <v>367</v>
      </c>
      <c r="E183" s="43">
        <v>1000000</v>
      </c>
      <c r="F183" s="43">
        <v>1000000</v>
      </c>
    </row>
    <row r="184" spans="1:6" x14ac:dyDescent="0.25">
      <c r="A184" s="41">
        <v>382</v>
      </c>
      <c r="B184" s="33" t="s">
        <v>690</v>
      </c>
      <c r="C184" s="42" t="s">
        <v>367</v>
      </c>
      <c r="D184" s="33" t="s">
        <v>367</v>
      </c>
      <c r="E184" s="43">
        <v>1000000</v>
      </c>
      <c r="F184" s="43">
        <v>1000000</v>
      </c>
    </row>
    <row r="185" spans="1:6" x14ac:dyDescent="0.25">
      <c r="A185" s="253" t="s">
        <v>1017</v>
      </c>
      <c r="B185" s="254"/>
      <c r="C185" s="263"/>
      <c r="D185" s="264"/>
      <c r="E185" s="264"/>
      <c r="F185" s="264"/>
    </row>
    <row r="186" spans="1:6" x14ac:dyDescent="0.25">
      <c r="A186" s="255" t="s">
        <v>538</v>
      </c>
      <c r="B186" s="256"/>
      <c r="C186" s="50"/>
      <c r="D186" s="50"/>
      <c r="E186" s="51"/>
      <c r="F186" s="51"/>
    </row>
    <row r="187" spans="1:6" x14ac:dyDescent="0.25">
      <c r="A187" s="41">
        <v>383</v>
      </c>
      <c r="B187" s="33" t="s">
        <v>329</v>
      </c>
      <c r="C187" s="42" t="s">
        <v>982</v>
      </c>
      <c r="D187" s="37" t="s">
        <v>338</v>
      </c>
      <c r="E187" s="43">
        <v>1000000</v>
      </c>
      <c r="F187" s="43">
        <v>1000000</v>
      </c>
    </row>
    <row r="188" spans="1:6" x14ac:dyDescent="0.25">
      <c r="A188" s="41">
        <v>384</v>
      </c>
      <c r="B188" s="58" t="s">
        <v>692</v>
      </c>
      <c r="C188" s="42" t="s">
        <v>982</v>
      </c>
      <c r="D188" s="37" t="s">
        <v>338</v>
      </c>
      <c r="E188" s="43">
        <v>1000000</v>
      </c>
      <c r="F188" s="43">
        <v>1000000</v>
      </c>
    </row>
    <row r="189" spans="1:6" x14ac:dyDescent="0.25">
      <c r="A189" s="41">
        <v>385</v>
      </c>
      <c r="B189" s="33" t="s">
        <v>451</v>
      </c>
      <c r="C189" s="42" t="s">
        <v>339</v>
      </c>
      <c r="D189" s="37" t="s">
        <v>337</v>
      </c>
      <c r="E189" s="43">
        <v>1000000</v>
      </c>
      <c r="F189" s="43">
        <v>1000000</v>
      </c>
    </row>
    <row r="190" spans="1:6" x14ac:dyDescent="0.25">
      <c r="A190" s="41">
        <v>386</v>
      </c>
      <c r="B190" s="33" t="s">
        <v>693</v>
      </c>
      <c r="C190" s="42" t="s">
        <v>982</v>
      </c>
      <c r="D190" s="37" t="s">
        <v>338</v>
      </c>
      <c r="E190" s="43">
        <v>1000000</v>
      </c>
      <c r="F190" s="43">
        <v>1000000</v>
      </c>
    </row>
    <row r="191" spans="1:6" x14ac:dyDescent="0.25">
      <c r="A191" s="41">
        <v>387</v>
      </c>
      <c r="B191" s="33" t="s">
        <v>335</v>
      </c>
      <c r="C191" s="42" t="s">
        <v>339</v>
      </c>
      <c r="D191" s="37" t="s">
        <v>337</v>
      </c>
      <c r="E191" s="43">
        <v>1000000</v>
      </c>
      <c r="F191" s="43">
        <v>1000000</v>
      </c>
    </row>
    <row r="192" spans="1:6" x14ac:dyDescent="0.25">
      <c r="A192" s="41">
        <v>388</v>
      </c>
      <c r="B192" s="33" t="s">
        <v>555</v>
      </c>
      <c r="C192" s="42" t="s">
        <v>982</v>
      </c>
      <c r="D192" s="37" t="s">
        <v>338</v>
      </c>
      <c r="E192" s="43">
        <v>1000000</v>
      </c>
      <c r="F192" s="43">
        <v>1000000</v>
      </c>
    </row>
    <row r="193" spans="1:6" x14ac:dyDescent="0.25">
      <c r="A193" s="41">
        <v>389</v>
      </c>
      <c r="B193" s="33" t="s">
        <v>694</v>
      </c>
      <c r="C193" s="42" t="s">
        <v>339</v>
      </c>
      <c r="D193" s="37" t="s">
        <v>337</v>
      </c>
      <c r="E193" s="43">
        <v>1000000</v>
      </c>
      <c r="F193" s="43">
        <v>1000000</v>
      </c>
    </row>
    <row r="194" spans="1:6" x14ac:dyDescent="0.25">
      <c r="A194" s="41">
        <v>390</v>
      </c>
      <c r="B194" s="33" t="s">
        <v>412</v>
      </c>
      <c r="C194" s="42" t="s">
        <v>982</v>
      </c>
      <c r="D194" s="37" t="s">
        <v>338</v>
      </c>
      <c r="E194" s="43">
        <v>1000000</v>
      </c>
      <c r="F194" s="43">
        <v>1000000</v>
      </c>
    </row>
    <row r="195" spans="1:6" x14ac:dyDescent="0.25">
      <c r="A195" s="41">
        <v>391</v>
      </c>
      <c r="B195" s="33" t="s">
        <v>695</v>
      </c>
      <c r="C195" s="42" t="s">
        <v>982</v>
      </c>
      <c r="D195" s="37" t="s">
        <v>338</v>
      </c>
      <c r="E195" s="43">
        <v>1000000</v>
      </c>
      <c r="F195" s="43">
        <v>1000000</v>
      </c>
    </row>
    <row r="196" spans="1:6" x14ac:dyDescent="0.25">
      <c r="A196" s="41">
        <v>392</v>
      </c>
      <c r="B196" s="33" t="s">
        <v>696</v>
      </c>
      <c r="C196" s="42" t="s">
        <v>339</v>
      </c>
      <c r="D196" s="37" t="s">
        <v>337</v>
      </c>
      <c r="E196" s="43">
        <v>1000000</v>
      </c>
      <c r="F196" s="43">
        <v>1000000</v>
      </c>
    </row>
    <row r="197" spans="1:6" x14ac:dyDescent="0.25">
      <c r="A197" s="41">
        <v>393</v>
      </c>
      <c r="B197" s="33" t="s">
        <v>440</v>
      </c>
      <c r="C197" s="42" t="s">
        <v>982</v>
      </c>
      <c r="D197" s="37" t="s">
        <v>338</v>
      </c>
      <c r="E197" s="43">
        <v>1000000</v>
      </c>
      <c r="F197" s="43">
        <v>1000000</v>
      </c>
    </row>
    <row r="198" spans="1:6" ht="13.5" customHeight="1" x14ac:dyDescent="0.25">
      <c r="A198" s="41">
        <v>394</v>
      </c>
      <c r="B198" s="33" t="s">
        <v>575</v>
      </c>
      <c r="C198" s="42" t="s">
        <v>339</v>
      </c>
      <c r="D198" s="37" t="s">
        <v>337</v>
      </c>
      <c r="E198" s="43">
        <v>1000000</v>
      </c>
      <c r="F198" s="43">
        <v>1000000</v>
      </c>
    </row>
    <row r="199" spans="1:6" x14ac:dyDescent="0.25">
      <c r="A199" s="249" t="s">
        <v>13</v>
      </c>
      <c r="B199" s="250"/>
      <c r="C199" s="53"/>
      <c r="D199" s="53"/>
      <c r="E199" s="54"/>
      <c r="F199" s="54"/>
    </row>
    <row r="200" spans="1:6" x14ac:dyDescent="0.25">
      <c r="A200" s="41">
        <v>395</v>
      </c>
      <c r="B200" s="33" t="s">
        <v>697</v>
      </c>
      <c r="C200" s="42" t="s">
        <v>341</v>
      </c>
      <c r="D200" s="40" t="s">
        <v>341</v>
      </c>
      <c r="E200" s="43">
        <v>1000000</v>
      </c>
      <c r="F200" s="43">
        <v>1000000</v>
      </c>
    </row>
    <row r="201" spans="1:6" x14ac:dyDescent="0.25">
      <c r="A201" s="41">
        <v>396</v>
      </c>
      <c r="B201" s="33" t="s">
        <v>311</v>
      </c>
      <c r="C201" s="42" t="s">
        <v>982</v>
      </c>
      <c r="D201" s="37" t="s">
        <v>340</v>
      </c>
      <c r="E201" s="43">
        <v>1000000</v>
      </c>
      <c r="F201" s="43">
        <v>1000000</v>
      </c>
    </row>
    <row r="202" spans="1:6" x14ac:dyDescent="0.25">
      <c r="A202" s="41">
        <v>397</v>
      </c>
      <c r="B202" s="33" t="s">
        <v>588</v>
      </c>
      <c r="C202" s="42" t="s">
        <v>341</v>
      </c>
      <c r="D202" s="37" t="s">
        <v>342</v>
      </c>
      <c r="E202" s="43">
        <v>1000000</v>
      </c>
      <c r="F202" s="43">
        <v>1000000</v>
      </c>
    </row>
    <row r="203" spans="1:6" x14ac:dyDescent="0.25">
      <c r="A203" s="41">
        <v>398</v>
      </c>
      <c r="B203" s="33" t="s">
        <v>698</v>
      </c>
      <c r="C203" s="42" t="s">
        <v>341</v>
      </c>
      <c r="D203" s="40" t="s">
        <v>341</v>
      </c>
      <c r="E203" s="43">
        <v>1000000</v>
      </c>
      <c r="F203" s="43">
        <v>1000000</v>
      </c>
    </row>
    <row r="204" spans="1:6" x14ac:dyDescent="0.25">
      <c r="A204" s="41">
        <v>399</v>
      </c>
      <c r="B204" s="33" t="s">
        <v>577</v>
      </c>
      <c r="C204" s="42" t="s">
        <v>341</v>
      </c>
      <c r="D204" s="37" t="s">
        <v>342</v>
      </c>
      <c r="E204" s="43">
        <v>1000000</v>
      </c>
      <c r="F204" s="43">
        <v>1000000</v>
      </c>
    </row>
    <row r="205" spans="1:6" x14ac:dyDescent="0.25">
      <c r="A205" s="41">
        <v>400</v>
      </c>
      <c r="B205" s="33" t="s">
        <v>699</v>
      </c>
      <c r="C205" s="42" t="s">
        <v>341</v>
      </c>
      <c r="D205" s="37" t="s">
        <v>341</v>
      </c>
      <c r="E205" s="43">
        <v>1000000</v>
      </c>
      <c r="F205" s="43">
        <v>1000000</v>
      </c>
    </row>
    <row r="206" spans="1:6" x14ac:dyDescent="0.25">
      <c r="A206" s="41">
        <v>401</v>
      </c>
      <c r="B206" s="33" t="s">
        <v>699</v>
      </c>
      <c r="C206" s="42" t="s">
        <v>341</v>
      </c>
      <c r="D206" s="37" t="s">
        <v>341</v>
      </c>
      <c r="E206" s="43">
        <v>1000000</v>
      </c>
      <c r="F206" s="43">
        <v>1000000</v>
      </c>
    </row>
    <row r="207" spans="1:6" x14ac:dyDescent="0.25">
      <c r="A207" s="257" t="s">
        <v>15</v>
      </c>
      <c r="B207" s="258"/>
      <c r="C207" s="53"/>
      <c r="D207" s="53"/>
      <c r="E207" s="54"/>
      <c r="F207" s="54"/>
    </row>
    <row r="208" spans="1:6" x14ac:dyDescent="0.25">
      <c r="A208" s="41">
        <v>402</v>
      </c>
      <c r="B208" s="59" t="s">
        <v>592</v>
      </c>
      <c r="C208" s="42" t="s">
        <v>348</v>
      </c>
      <c r="D208" s="33" t="s">
        <v>349</v>
      </c>
      <c r="E208" s="43">
        <v>1000000</v>
      </c>
      <c r="F208" s="43">
        <v>1000000</v>
      </c>
    </row>
    <row r="209" spans="1:6" x14ac:dyDescent="0.25">
      <c r="A209" s="41">
        <v>403</v>
      </c>
      <c r="B209" s="59" t="s">
        <v>496</v>
      </c>
      <c r="C209" s="42" t="s">
        <v>350</v>
      </c>
      <c r="D209" s="33" t="s">
        <v>350</v>
      </c>
      <c r="E209" s="43">
        <v>1000000</v>
      </c>
      <c r="F209" s="43">
        <v>1000000</v>
      </c>
    </row>
    <row r="210" spans="1:6" x14ac:dyDescent="0.25">
      <c r="A210" s="41">
        <v>404</v>
      </c>
      <c r="B210" s="59" t="s">
        <v>545</v>
      </c>
      <c r="C210" s="42" t="s">
        <v>350</v>
      </c>
      <c r="D210" s="33" t="s">
        <v>350</v>
      </c>
      <c r="E210" s="43">
        <v>1000000</v>
      </c>
      <c r="F210" s="43">
        <v>1000000</v>
      </c>
    </row>
    <row r="211" spans="1:6" x14ac:dyDescent="0.25">
      <c r="A211" s="41">
        <v>405</v>
      </c>
      <c r="B211" s="59" t="s">
        <v>700</v>
      </c>
      <c r="C211" s="42" t="s">
        <v>348</v>
      </c>
      <c r="D211" s="33" t="s">
        <v>349</v>
      </c>
      <c r="E211" s="43">
        <v>1000000</v>
      </c>
      <c r="F211" s="43">
        <v>1000000</v>
      </c>
    </row>
    <row r="212" spans="1:6" x14ac:dyDescent="0.25">
      <c r="A212" s="41">
        <v>406</v>
      </c>
      <c r="B212" s="59" t="str">
        <f ca="1">IFERROR(__xludf.DUMMYFUNCTION("""COMPUTED_VALUE"""),"SRI RATHNAKARA P.V.")</f>
        <v>SRI RATHNAKARA P.V.</v>
      </c>
      <c r="C212" s="42" t="s">
        <v>348</v>
      </c>
      <c r="D212" s="33" t="s">
        <v>351</v>
      </c>
      <c r="E212" s="43">
        <v>1000000</v>
      </c>
      <c r="F212" s="43">
        <v>1000000</v>
      </c>
    </row>
    <row r="213" spans="1:6" x14ac:dyDescent="0.25">
      <c r="A213" s="41">
        <v>407</v>
      </c>
      <c r="B213" s="59" t="str">
        <f ca="1">IFERROR(__xludf.DUMMYFUNCTION("""COMPUTED_VALUE"""),"SUMANA M.V.")</f>
        <v>SUMANA M.V.</v>
      </c>
      <c r="C213" s="42" t="s">
        <v>348</v>
      </c>
      <c r="D213" s="33" t="s">
        <v>348</v>
      </c>
      <c r="E213" s="43">
        <v>1000000</v>
      </c>
      <c r="F213" s="43">
        <v>1000000</v>
      </c>
    </row>
    <row r="214" spans="1:6" x14ac:dyDescent="0.25">
      <c r="A214" s="41">
        <v>408</v>
      </c>
      <c r="B214" s="59" t="s">
        <v>497</v>
      </c>
      <c r="C214" s="42" t="s">
        <v>350</v>
      </c>
      <c r="D214" s="33" t="s">
        <v>350</v>
      </c>
      <c r="E214" s="43">
        <v>1000000</v>
      </c>
      <c r="F214" s="43">
        <v>1000000</v>
      </c>
    </row>
    <row r="215" spans="1:6" x14ac:dyDescent="0.25">
      <c r="A215" s="41">
        <v>409</v>
      </c>
      <c r="B215" s="59" t="str">
        <f ca="1">IFERROR(__xludf.DUMMYFUNCTION("""COMPUTED_VALUE"""),"DIMIYAWA M.V.")</f>
        <v>DIMIYAWA M.V.</v>
      </c>
      <c r="C215" s="42" t="s">
        <v>348</v>
      </c>
      <c r="D215" s="33" t="s">
        <v>351</v>
      </c>
      <c r="E215" s="43">
        <v>1000000</v>
      </c>
      <c r="F215" s="43">
        <v>1000000</v>
      </c>
    </row>
    <row r="216" spans="1:6" x14ac:dyDescent="0.25">
      <c r="A216" s="41">
        <v>410</v>
      </c>
      <c r="B216" s="59" t="s">
        <v>701</v>
      </c>
      <c r="C216" s="42" t="s">
        <v>348</v>
      </c>
      <c r="D216" s="33" t="s">
        <v>349</v>
      </c>
      <c r="E216" s="43">
        <v>1000000</v>
      </c>
      <c r="F216" s="43">
        <v>1000000</v>
      </c>
    </row>
    <row r="217" spans="1:6" x14ac:dyDescent="0.25">
      <c r="A217" s="41">
        <v>411</v>
      </c>
      <c r="B217" s="59" t="str">
        <f ca="1">IFERROR(__xludf.DUMMYFUNCTION("""COMPUTED_VALUE"""),"THAKSHILA P.V.")</f>
        <v>THAKSHILA P.V.</v>
      </c>
      <c r="C217" s="42" t="s">
        <v>350</v>
      </c>
      <c r="D217" s="33" t="s">
        <v>347</v>
      </c>
      <c r="E217" s="43">
        <v>1000000</v>
      </c>
      <c r="F217" s="43">
        <v>1000000</v>
      </c>
    </row>
    <row r="218" spans="1:6" x14ac:dyDescent="0.25">
      <c r="A218" s="257" t="s">
        <v>17</v>
      </c>
      <c r="B218" s="258"/>
      <c r="C218" s="53"/>
      <c r="D218" s="53"/>
      <c r="E218" s="54"/>
      <c r="F218" s="54"/>
    </row>
    <row r="219" spans="1:6" ht="17.25" customHeight="1" x14ac:dyDescent="0.25">
      <c r="A219" s="41">
        <v>412</v>
      </c>
      <c r="B219" s="37" t="s">
        <v>702</v>
      </c>
      <c r="C219" s="42" t="s">
        <v>691</v>
      </c>
      <c r="D219" s="40" t="s">
        <v>691</v>
      </c>
      <c r="E219" s="43">
        <v>1000000</v>
      </c>
      <c r="F219" s="43">
        <v>1000000</v>
      </c>
    </row>
    <row r="220" spans="1:6" ht="17.25" customHeight="1" x14ac:dyDescent="0.25">
      <c r="A220" s="41">
        <v>413</v>
      </c>
      <c r="B220" s="37" t="s">
        <v>446</v>
      </c>
      <c r="C220" s="42" t="s">
        <v>691</v>
      </c>
      <c r="D220" s="40" t="s">
        <v>691</v>
      </c>
      <c r="E220" s="43">
        <v>1000000</v>
      </c>
      <c r="F220" s="43">
        <v>1000000</v>
      </c>
    </row>
    <row r="221" spans="1:6" ht="17.25" customHeight="1" x14ac:dyDescent="0.25">
      <c r="A221" s="41">
        <v>414</v>
      </c>
      <c r="B221" s="37" t="s">
        <v>703</v>
      </c>
      <c r="C221" s="42" t="s">
        <v>691</v>
      </c>
      <c r="D221" s="40" t="s">
        <v>691</v>
      </c>
      <c r="E221" s="43">
        <v>1000000</v>
      </c>
      <c r="F221" s="43">
        <v>1000000</v>
      </c>
    </row>
    <row r="222" spans="1:6" ht="17.25" customHeight="1" x14ac:dyDescent="0.25">
      <c r="A222" s="41">
        <v>415</v>
      </c>
      <c r="B222" s="37" t="s">
        <v>704</v>
      </c>
      <c r="C222" s="42" t="s">
        <v>367</v>
      </c>
      <c r="D222" s="40" t="s">
        <v>367</v>
      </c>
      <c r="E222" s="43">
        <v>1000000</v>
      </c>
      <c r="F222" s="43">
        <v>1000000</v>
      </c>
    </row>
    <row r="223" spans="1:6" ht="17.25" customHeight="1" x14ac:dyDescent="0.25">
      <c r="A223" s="41">
        <v>416</v>
      </c>
      <c r="B223" s="37" t="s">
        <v>705</v>
      </c>
      <c r="C223" s="42" t="s">
        <v>367</v>
      </c>
      <c r="D223" s="40" t="s">
        <v>367</v>
      </c>
      <c r="E223" s="43">
        <v>1000000</v>
      </c>
      <c r="F223" s="43">
        <v>1000000</v>
      </c>
    </row>
    <row r="224" spans="1:6" ht="17.25" customHeight="1" x14ac:dyDescent="0.25">
      <c r="A224" s="41">
        <v>417</v>
      </c>
      <c r="B224" s="37" t="s">
        <v>706</v>
      </c>
      <c r="C224" s="42" t="s">
        <v>691</v>
      </c>
      <c r="D224" s="40" t="s">
        <v>691</v>
      </c>
      <c r="E224" s="43">
        <v>1000000</v>
      </c>
      <c r="F224" s="43">
        <v>1000000</v>
      </c>
    </row>
    <row r="225" spans="1:6" ht="17.25" customHeight="1" x14ac:dyDescent="0.25">
      <c r="A225" s="41">
        <v>418</v>
      </c>
      <c r="B225" s="37" t="s">
        <v>707</v>
      </c>
      <c r="C225" s="42" t="s">
        <v>364</v>
      </c>
      <c r="D225" s="40" t="s">
        <v>554</v>
      </c>
      <c r="E225" s="43">
        <v>1000000</v>
      </c>
      <c r="F225" s="43">
        <v>1000000</v>
      </c>
    </row>
    <row r="226" spans="1:6" ht="17.25" customHeight="1" x14ac:dyDescent="0.25">
      <c r="A226" s="41">
        <v>419</v>
      </c>
      <c r="B226" s="37" t="s">
        <v>708</v>
      </c>
      <c r="C226" s="42" t="s">
        <v>364</v>
      </c>
      <c r="D226" s="40" t="s">
        <v>554</v>
      </c>
      <c r="E226" s="43">
        <v>1000000</v>
      </c>
      <c r="F226" s="43">
        <v>1000000</v>
      </c>
    </row>
    <row r="227" spans="1:6" ht="17.25" customHeight="1" x14ac:dyDescent="0.25">
      <c r="A227" s="41">
        <v>420</v>
      </c>
      <c r="B227" s="37" t="s">
        <v>709</v>
      </c>
      <c r="C227" s="42" t="s">
        <v>364</v>
      </c>
      <c r="D227" s="40" t="s">
        <v>554</v>
      </c>
      <c r="E227" s="43">
        <v>1000000</v>
      </c>
      <c r="F227" s="43">
        <v>1000000</v>
      </c>
    </row>
    <row r="228" spans="1:6" ht="17.25" customHeight="1" x14ac:dyDescent="0.25">
      <c r="A228" s="41">
        <v>421</v>
      </c>
      <c r="B228" s="40" t="s">
        <v>710</v>
      </c>
      <c r="C228" s="42" t="s">
        <v>364</v>
      </c>
      <c r="D228" s="40" t="s">
        <v>554</v>
      </c>
      <c r="E228" s="43">
        <v>1000000</v>
      </c>
      <c r="F228" s="43">
        <v>1000000</v>
      </c>
    </row>
    <row r="229" spans="1:6" ht="17.25" customHeight="1" x14ac:dyDescent="0.25">
      <c r="A229" s="41">
        <v>422</v>
      </c>
      <c r="B229" s="37" t="s">
        <v>711</v>
      </c>
      <c r="C229" s="42" t="s">
        <v>364</v>
      </c>
      <c r="D229" s="40" t="s">
        <v>554</v>
      </c>
      <c r="E229" s="43">
        <v>1000000</v>
      </c>
      <c r="F229" s="43">
        <v>1000000</v>
      </c>
    </row>
    <row r="230" spans="1:6" ht="17.25" customHeight="1" x14ac:dyDescent="0.25">
      <c r="A230" s="41">
        <v>423</v>
      </c>
      <c r="B230" s="33" t="s">
        <v>712</v>
      </c>
      <c r="C230" s="42" t="s">
        <v>364</v>
      </c>
      <c r="D230" s="40" t="s">
        <v>564</v>
      </c>
      <c r="E230" s="43">
        <v>1000000</v>
      </c>
      <c r="F230" s="43">
        <v>1000000</v>
      </c>
    </row>
    <row r="231" spans="1:6" ht="17.25" customHeight="1" x14ac:dyDescent="0.25">
      <c r="A231" s="41">
        <v>424</v>
      </c>
      <c r="B231" s="33" t="s">
        <v>713</v>
      </c>
      <c r="C231" s="42" t="s">
        <v>364</v>
      </c>
      <c r="D231" s="40" t="s">
        <v>564</v>
      </c>
      <c r="E231" s="43">
        <v>1000000</v>
      </c>
      <c r="F231" s="43">
        <v>1000000</v>
      </c>
    </row>
    <row r="232" spans="1:6" ht="17.25" customHeight="1" x14ac:dyDescent="0.25">
      <c r="A232" s="41">
        <v>425</v>
      </c>
      <c r="B232" s="33" t="s">
        <v>714</v>
      </c>
      <c r="C232" s="42" t="s">
        <v>367</v>
      </c>
      <c r="D232" s="40" t="s">
        <v>367</v>
      </c>
      <c r="E232" s="43">
        <v>1000000</v>
      </c>
      <c r="F232" s="43">
        <v>1000000</v>
      </c>
    </row>
    <row r="233" spans="1:6" ht="17.25" customHeight="1" x14ac:dyDescent="0.25">
      <c r="A233" s="41">
        <v>426</v>
      </c>
      <c r="B233" s="33" t="s">
        <v>715</v>
      </c>
      <c r="C233" s="42" t="s">
        <v>691</v>
      </c>
      <c r="D233" s="40" t="s">
        <v>686</v>
      </c>
      <c r="E233" s="43">
        <v>1000000</v>
      </c>
      <c r="F233" s="43">
        <v>1000000</v>
      </c>
    </row>
    <row r="234" spans="1:6" ht="17.25" customHeight="1" x14ac:dyDescent="0.25">
      <c r="A234" s="41">
        <v>427</v>
      </c>
      <c r="B234" s="33" t="s">
        <v>716</v>
      </c>
      <c r="C234" s="42" t="s">
        <v>691</v>
      </c>
      <c r="D234" s="40" t="s">
        <v>686</v>
      </c>
      <c r="E234" s="43">
        <v>1000000</v>
      </c>
      <c r="F234" s="43">
        <v>1000000</v>
      </c>
    </row>
    <row r="235" spans="1:6" ht="17.25" customHeight="1" x14ac:dyDescent="0.25">
      <c r="A235" s="41">
        <v>428</v>
      </c>
      <c r="B235" s="58" t="s">
        <v>717</v>
      </c>
      <c r="C235" s="42" t="s">
        <v>691</v>
      </c>
      <c r="D235" s="40" t="s">
        <v>686</v>
      </c>
      <c r="E235" s="43">
        <v>1000000</v>
      </c>
      <c r="F235" s="43">
        <v>1000000</v>
      </c>
    </row>
    <row r="236" spans="1:6" ht="15" customHeight="1" x14ac:dyDescent="0.25">
      <c r="A236" s="294" t="s">
        <v>1016</v>
      </c>
      <c r="B236" s="295"/>
      <c r="C236" s="60"/>
      <c r="D236" s="60"/>
      <c r="E236" s="61"/>
      <c r="F236" s="61"/>
    </row>
    <row r="237" spans="1:6" x14ac:dyDescent="0.25">
      <c r="A237" s="249" t="s">
        <v>538</v>
      </c>
      <c r="B237" s="250"/>
      <c r="C237" s="50"/>
      <c r="D237" s="50"/>
      <c r="E237" s="62"/>
      <c r="F237" s="62"/>
    </row>
    <row r="238" spans="1:6" ht="18" customHeight="1" x14ac:dyDescent="0.25">
      <c r="A238" s="41">
        <v>429</v>
      </c>
      <c r="B238" s="63" t="s">
        <v>718</v>
      </c>
      <c r="C238" s="41" t="s">
        <v>339</v>
      </c>
      <c r="D238" s="41" t="s">
        <v>337</v>
      </c>
      <c r="E238" s="43">
        <v>850000</v>
      </c>
      <c r="F238" s="43">
        <v>850000</v>
      </c>
    </row>
    <row r="239" spans="1:6" ht="27" x14ac:dyDescent="0.25">
      <c r="A239" s="41">
        <v>430</v>
      </c>
      <c r="B239" s="63" t="s">
        <v>719</v>
      </c>
      <c r="C239" s="41" t="s">
        <v>339</v>
      </c>
      <c r="D239" s="41" t="s">
        <v>337</v>
      </c>
      <c r="E239" s="43">
        <v>800000</v>
      </c>
      <c r="F239" s="43">
        <v>800000</v>
      </c>
    </row>
    <row r="240" spans="1:6" x14ac:dyDescent="0.25">
      <c r="A240" s="259" t="s">
        <v>17</v>
      </c>
      <c r="B240" s="260"/>
      <c r="C240" s="53"/>
      <c r="D240" s="53"/>
      <c r="E240" s="54"/>
      <c r="F240" s="54"/>
    </row>
    <row r="241" spans="1:6" ht="27" x14ac:dyDescent="0.25">
      <c r="A241" s="41">
        <v>431</v>
      </c>
      <c r="B241" s="63" t="s">
        <v>720</v>
      </c>
      <c r="C241" s="41" t="s">
        <v>364</v>
      </c>
      <c r="D241" s="41" t="s">
        <v>364</v>
      </c>
      <c r="E241" s="43">
        <v>800000</v>
      </c>
      <c r="F241" s="43">
        <v>800000</v>
      </c>
    </row>
    <row r="242" spans="1:6" ht="27" x14ac:dyDescent="0.25">
      <c r="A242" s="41">
        <v>432</v>
      </c>
      <c r="B242" s="63" t="s">
        <v>721</v>
      </c>
      <c r="C242" s="41" t="s">
        <v>364</v>
      </c>
      <c r="D242" s="41" t="s">
        <v>364</v>
      </c>
      <c r="E242" s="43">
        <v>800000</v>
      </c>
      <c r="F242" s="43">
        <v>800000</v>
      </c>
    </row>
    <row r="243" spans="1:6" ht="14.25" thickBot="1" x14ac:dyDescent="0.3">
      <c r="A243" s="64"/>
      <c r="B243" s="65" t="s">
        <v>18</v>
      </c>
      <c r="C243" s="66"/>
      <c r="D243" s="67"/>
      <c r="E243" s="68">
        <f>SUM(E10:E242)</f>
        <v>91550000</v>
      </c>
      <c r="F243" s="69">
        <f>SUM(F10:F242)</f>
        <v>91550000</v>
      </c>
    </row>
    <row r="244" spans="1:6" ht="14.25" thickTop="1" x14ac:dyDescent="0.25">
      <c r="A244" s="70"/>
      <c r="B244" s="71"/>
      <c r="C244" s="70"/>
      <c r="D244" s="70"/>
    </row>
    <row r="245" spans="1:6" ht="15" customHeight="1" x14ac:dyDescent="0.25">
      <c r="A245" s="275" t="s">
        <v>3</v>
      </c>
      <c r="B245" s="275"/>
      <c r="C245" s="70"/>
      <c r="D245" s="70"/>
    </row>
    <row r="246" spans="1:6" ht="15" customHeight="1" x14ac:dyDescent="0.25">
      <c r="A246" s="293" t="s">
        <v>20</v>
      </c>
      <c r="B246" s="293"/>
      <c r="C246" s="70"/>
      <c r="D246" s="70"/>
    </row>
    <row r="247" spans="1:6" ht="40.5" x14ac:dyDescent="0.25">
      <c r="A247" s="94" t="s">
        <v>4</v>
      </c>
      <c r="B247" s="95" t="s">
        <v>5</v>
      </c>
      <c r="C247" s="95" t="s">
        <v>6</v>
      </c>
      <c r="D247" s="96" t="s">
        <v>7</v>
      </c>
      <c r="E247" s="96" t="s">
        <v>8</v>
      </c>
      <c r="F247" s="96" t="s">
        <v>9</v>
      </c>
    </row>
    <row r="248" spans="1:6" x14ac:dyDescent="0.25">
      <c r="A248" s="257" t="s">
        <v>1015</v>
      </c>
      <c r="B248" s="273"/>
      <c r="C248" s="265"/>
      <c r="D248" s="265"/>
      <c r="E248" s="265"/>
      <c r="F248" s="266"/>
    </row>
    <row r="249" spans="1:6" x14ac:dyDescent="0.25">
      <c r="A249" s="257" t="s">
        <v>11</v>
      </c>
      <c r="B249" s="273"/>
      <c r="C249" s="265"/>
      <c r="D249" s="265"/>
      <c r="E249" s="265"/>
      <c r="F249" s="266"/>
    </row>
    <row r="250" spans="1:6" x14ac:dyDescent="0.25">
      <c r="A250" s="32">
        <v>1</v>
      </c>
      <c r="B250" s="33" t="s">
        <v>430</v>
      </c>
      <c r="C250" s="32" t="s">
        <v>339</v>
      </c>
      <c r="D250" s="40" t="s">
        <v>339</v>
      </c>
      <c r="E250" s="72">
        <v>100000</v>
      </c>
      <c r="F250" s="72">
        <v>100000</v>
      </c>
    </row>
    <row r="251" spans="1:6" x14ac:dyDescent="0.25">
      <c r="A251" s="73">
        <v>2</v>
      </c>
      <c r="B251" s="33" t="s">
        <v>608</v>
      </c>
      <c r="C251" s="56" t="s">
        <v>982</v>
      </c>
      <c r="D251" s="40" t="s">
        <v>338</v>
      </c>
      <c r="E251" s="72">
        <v>100000</v>
      </c>
      <c r="F251" s="72">
        <v>100000</v>
      </c>
    </row>
    <row r="252" spans="1:6" x14ac:dyDescent="0.25">
      <c r="A252" s="32">
        <v>3</v>
      </c>
      <c r="B252" s="33" t="s">
        <v>609</v>
      </c>
      <c r="C252" s="56" t="s">
        <v>339</v>
      </c>
      <c r="D252" s="40" t="s">
        <v>339</v>
      </c>
      <c r="E252" s="72">
        <v>100000</v>
      </c>
      <c r="F252" s="72">
        <v>100000</v>
      </c>
    </row>
    <row r="253" spans="1:6" x14ac:dyDescent="0.25">
      <c r="A253" s="73">
        <v>4</v>
      </c>
      <c r="B253" s="33" t="s">
        <v>439</v>
      </c>
      <c r="C253" s="56" t="s">
        <v>982</v>
      </c>
      <c r="D253" s="40" t="s">
        <v>338</v>
      </c>
      <c r="E253" s="72">
        <v>100000</v>
      </c>
      <c r="F253" s="72">
        <v>100000</v>
      </c>
    </row>
    <row r="254" spans="1:6" x14ac:dyDescent="0.25">
      <c r="A254" s="32">
        <v>5</v>
      </c>
      <c r="B254" s="33" t="s">
        <v>423</v>
      </c>
      <c r="C254" s="56" t="s">
        <v>982</v>
      </c>
      <c r="D254" s="40" t="s">
        <v>338</v>
      </c>
      <c r="E254" s="72">
        <v>100000</v>
      </c>
      <c r="F254" s="72">
        <v>100000</v>
      </c>
    </row>
    <row r="255" spans="1:6" x14ac:dyDescent="0.25">
      <c r="A255" s="73">
        <v>6</v>
      </c>
      <c r="B255" s="33" t="s">
        <v>610</v>
      </c>
      <c r="C255" s="56" t="s">
        <v>339</v>
      </c>
      <c r="D255" s="40" t="s">
        <v>337</v>
      </c>
      <c r="E255" s="72">
        <v>100000</v>
      </c>
      <c r="F255" s="72">
        <v>100000</v>
      </c>
    </row>
    <row r="256" spans="1:6" x14ac:dyDescent="0.25">
      <c r="A256" s="32">
        <v>7</v>
      </c>
      <c r="B256" s="33" t="s">
        <v>611</v>
      </c>
      <c r="C256" s="56" t="s">
        <v>339</v>
      </c>
      <c r="D256" s="40" t="s">
        <v>337</v>
      </c>
      <c r="E256" s="72">
        <v>100000</v>
      </c>
      <c r="F256" s="72">
        <v>100000</v>
      </c>
    </row>
    <row r="257" spans="1:6" x14ac:dyDescent="0.25">
      <c r="A257" s="73">
        <v>8</v>
      </c>
      <c r="B257" s="33" t="s">
        <v>612</v>
      </c>
      <c r="C257" s="56" t="s">
        <v>982</v>
      </c>
      <c r="D257" s="40" t="s">
        <v>338</v>
      </c>
      <c r="E257" s="72">
        <v>100000</v>
      </c>
      <c r="F257" s="72">
        <v>100000</v>
      </c>
    </row>
    <row r="258" spans="1:6" x14ac:dyDescent="0.25">
      <c r="A258" s="32">
        <v>9</v>
      </c>
      <c r="B258" s="33" t="s">
        <v>613</v>
      </c>
      <c r="C258" s="56" t="s">
        <v>982</v>
      </c>
      <c r="D258" s="40" t="s">
        <v>338</v>
      </c>
      <c r="E258" s="72">
        <v>100000</v>
      </c>
      <c r="F258" s="72">
        <v>100000</v>
      </c>
    </row>
    <row r="259" spans="1:6" x14ac:dyDescent="0.25">
      <c r="A259" s="56">
        <v>10</v>
      </c>
      <c r="B259" s="33" t="s">
        <v>614</v>
      </c>
      <c r="C259" s="56" t="s">
        <v>982</v>
      </c>
      <c r="D259" s="40" t="s">
        <v>338</v>
      </c>
      <c r="E259" s="72">
        <v>100000</v>
      </c>
      <c r="F259" s="72">
        <v>100000</v>
      </c>
    </row>
    <row r="260" spans="1:6" x14ac:dyDescent="0.25">
      <c r="A260" s="247" t="s">
        <v>13</v>
      </c>
      <c r="B260" s="248"/>
      <c r="C260" s="261"/>
      <c r="D260" s="262"/>
      <c r="E260" s="262"/>
      <c r="F260" s="262"/>
    </row>
    <row r="261" spans="1:6" ht="15.75" customHeight="1" x14ac:dyDescent="0.25">
      <c r="A261" s="74">
        <v>29</v>
      </c>
      <c r="B261" s="33" t="s">
        <v>615</v>
      </c>
      <c r="C261" s="74" t="s">
        <v>341</v>
      </c>
      <c r="D261" s="37" t="s">
        <v>342</v>
      </c>
      <c r="E261" s="75">
        <v>100000</v>
      </c>
      <c r="F261" s="75">
        <v>100000</v>
      </c>
    </row>
    <row r="262" spans="1:6" ht="15.75" customHeight="1" x14ac:dyDescent="0.25">
      <c r="A262" s="74">
        <v>30</v>
      </c>
      <c r="B262" s="33" t="s">
        <v>581</v>
      </c>
      <c r="C262" s="74" t="s">
        <v>982</v>
      </c>
      <c r="D262" s="37" t="s">
        <v>340</v>
      </c>
      <c r="E262" s="75">
        <v>100000</v>
      </c>
      <c r="F262" s="75">
        <v>100000</v>
      </c>
    </row>
    <row r="263" spans="1:6" ht="15.75" customHeight="1" x14ac:dyDescent="0.25">
      <c r="A263" s="74">
        <v>31</v>
      </c>
      <c r="B263" s="33" t="s">
        <v>317</v>
      </c>
      <c r="C263" s="73" t="s">
        <v>341</v>
      </c>
      <c r="D263" s="37" t="s">
        <v>342</v>
      </c>
      <c r="E263" s="75">
        <v>100000</v>
      </c>
      <c r="F263" s="75">
        <v>100000</v>
      </c>
    </row>
    <row r="264" spans="1:6" ht="15.75" customHeight="1" x14ac:dyDescent="0.25">
      <c r="A264" s="74">
        <v>32</v>
      </c>
      <c r="B264" s="33" t="s">
        <v>616</v>
      </c>
      <c r="C264" s="73" t="s">
        <v>341</v>
      </c>
      <c r="D264" s="37" t="s">
        <v>342</v>
      </c>
      <c r="E264" s="75">
        <v>100000</v>
      </c>
      <c r="F264" s="75">
        <v>100000</v>
      </c>
    </row>
    <row r="265" spans="1:6" ht="15.75" customHeight="1" x14ac:dyDescent="0.25">
      <c r="A265" s="74">
        <v>33</v>
      </c>
      <c r="B265" s="33" t="s">
        <v>617</v>
      </c>
      <c r="C265" s="73" t="s">
        <v>982</v>
      </c>
      <c r="D265" s="37" t="s">
        <v>343</v>
      </c>
      <c r="E265" s="75">
        <v>100000</v>
      </c>
      <c r="F265" s="75">
        <v>100000</v>
      </c>
    </row>
    <row r="266" spans="1:6" ht="15.75" customHeight="1" x14ac:dyDescent="0.25">
      <c r="A266" s="74">
        <v>34</v>
      </c>
      <c r="B266" s="33" t="s">
        <v>618</v>
      </c>
      <c r="C266" s="73" t="s">
        <v>341</v>
      </c>
      <c r="D266" s="37" t="s">
        <v>342</v>
      </c>
      <c r="E266" s="75">
        <v>100000</v>
      </c>
      <c r="F266" s="75">
        <v>100000</v>
      </c>
    </row>
    <row r="267" spans="1:6" ht="15.75" customHeight="1" x14ac:dyDescent="0.25">
      <c r="A267" s="74">
        <v>35</v>
      </c>
      <c r="B267" s="33" t="s">
        <v>619</v>
      </c>
      <c r="C267" s="73" t="s">
        <v>341</v>
      </c>
      <c r="D267" s="37" t="s">
        <v>341</v>
      </c>
      <c r="E267" s="75">
        <v>100000</v>
      </c>
      <c r="F267" s="75">
        <v>100000</v>
      </c>
    </row>
    <row r="268" spans="1:6" ht="15.75" customHeight="1" x14ac:dyDescent="0.25">
      <c r="A268" s="74">
        <v>36</v>
      </c>
      <c r="B268" s="33" t="s">
        <v>620</v>
      </c>
      <c r="C268" s="73" t="s">
        <v>341</v>
      </c>
      <c r="D268" s="37" t="s">
        <v>342</v>
      </c>
      <c r="E268" s="75">
        <v>100000</v>
      </c>
      <c r="F268" s="75">
        <v>100000</v>
      </c>
    </row>
    <row r="269" spans="1:6" ht="15.75" customHeight="1" x14ac:dyDescent="0.25">
      <c r="A269" s="74">
        <v>37</v>
      </c>
      <c r="B269" s="33" t="s">
        <v>315</v>
      </c>
      <c r="C269" s="73" t="s">
        <v>341</v>
      </c>
      <c r="D269" s="37" t="s">
        <v>342</v>
      </c>
      <c r="E269" s="75">
        <v>100000</v>
      </c>
      <c r="F269" s="75">
        <v>100000</v>
      </c>
    </row>
    <row r="270" spans="1:6" ht="15.75" customHeight="1" x14ac:dyDescent="0.25">
      <c r="A270" s="74">
        <v>38</v>
      </c>
      <c r="B270" s="33" t="s">
        <v>621</v>
      </c>
      <c r="C270" s="73" t="s">
        <v>982</v>
      </c>
      <c r="D270" s="37" t="s">
        <v>343</v>
      </c>
      <c r="E270" s="75">
        <v>100000</v>
      </c>
      <c r="F270" s="75">
        <v>100000</v>
      </c>
    </row>
    <row r="271" spans="1:6" ht="15.75" customHeight="1" x14ac:dyDescent="0.25">
      <c r="A271" s="56">
        <v>39</v>
      </c>
      <c r="B271" s="33" t="s">
        <v>622</v>
      </c>
      <c r="C271" s="56" t="s">
        <v>341</v>
      </c>
      <c r="D271" s="37" t="s">
        <v>342</v>
      </c>
      <c r="E271" s="103">
        <v>100000</v>
      </c>
      <c r="F271" s="103">
        <v>100000</v>
      </c>
    </row>
    <row r="272" spans="1:6" x14ac:dyDescent="0.25">
      <c r="A272" s="247" t="s">
        <v>15</v>
      </c>
      <c r="B272" s="248"/>
      <c r="C272" s="261"/>
      <c r="D272" s="262"/>
      <c r="E272" s="262"/>
      <c r="F272" s="262"/>
    </row>
    <row r="273" spans="1:6" ht="16.5" customHeight="1" x14ac:dyDescent="0.25">
      <c r="A273" s="74">
        <v>73</v>
      </c>
      <c r="B273" s="39" t="s">
        <v>593</v>
      </c>
      <c r="C273" s="74" t="s">
        <v>348</v>
      </c>
      <c r="D273" s="33" t="s">
        <v>348</v>
      </c>
      <c r="E273" s="75">
        <v>100000</v>
      </c>
      <c r="F273" s="75">
        <v>100000</v>
      </c>
    </row>
    <row r="274" spans="1:6" ht="16.5" customHeight="1" x14ac:dyDescent="0.25">
      <c r="A274" s="74">
        <v>74</v>
      </c>
      <c r="B274" s="39" t="s">
        <v>501</v>
      </c>
      <c r="C274" s="74" t="s">
        <v>350</v>
      </c>
      <c r="D274" s="33" t="s">
        <v>347</v>
      </c>
      <c r="E274" s="75">
        <v>100000</v>
      </c>
      <c r="F274" s="75">
        <v>100000</v>
      </c>
    </row>
    <row r="275" spans="1:6" ht="16.5" customHeight="1" x14ac:dyDescent="0.25">
      <c r="A275" s="74">
        <v>75</v>
      </c>
      <c r="B275" s="39" t="s">
        <v>624</v>
      </c>
      <c r="C275" s="73" t="s">
        <v>348</v>
      </c>
      <c r="D275" s="33" t="s">
        <v>348</v>
      </c>
      <c r="E275" s="75">
        <v>100000</v>
      </c>
      <c r="F275" s="75">
        <v>100000</v>
      </c>
    </row>
    <row r="276" spans="1:6" ht="16.5" customHeight="1" x14ac:dyDescent="0.25">
      <c r="A276" s="74">
        <v>76</v>
      </c>
      <c r="B276" s="39" t="s">
        <v>595</v>
      </c>
      <c r="C276" s="73" t="s">
        <v>348</v>
      </c>
      <c r="D276" s="33" t="s">
        <v>351</v>
      </c>
      <c r="E276" s="75">
        <v>100000</v>
      </c>
      <c r="F276" s="75">
        <v>100000</v>
      </c>
    </row>
    <row r="277" spans="1:6" ht="16.5" customHeight="1" x14ac:dyDescent="0.25">
      <c r="A277" s="74">
        <v>77</v>
      </c>
      <c r="B277" s="39" t="s">
        <v>625</v>
      </c>
      <c r="C277" s="73" t="s">
        <v>350</v>
      </c>
      <c r="D277" s="33" t="s">
        <v>350</v>
      </c>
      <c r="E277" s="75">
        <v>100000</v>
      </c>
      <c r="F277" s="75">
        <v>100000</v>
      </c>
    </row>
    <row r="278" spans="1:6" ht="16.5" customHeight="1" x14ac:dyDescent="0.25">
      <c r="A278" s="74">
        <v>78</v>
      </c>
      <c r="B278" s="39" t="s">
        <v>345</v>
      </c>
      <c r="C278" s="73" t="s">
        <v>350</v>
      </c>
      <c r="D278" s="33" t="s">
        <v>350</v>
      </c>
      <c r="E278" s="75">
        <v>100000</v>
      </c>
      <c r="F278" s="75">
        <v>100000</v>
      </c>
    </row>
    <row r="279" spans="1:6" ht="16.5" customHeight="1" x14ac:dyDescent="0.25">
      <c r="A279" s="74">
        <v>79</v>
      </c>
      <c r="B279" s="39" t="s">
        <v>626</v>
      </c>
      <c r="C279" s="73" t="s">
        <v>348</v>
      </c>
      <c r="D279" s="33" t="s">
        <v>351</v>
      </c>
      <c r="E279" s="75">
        <v>100000</v>
      </c>
      <c r="F279" s="75">
        <v>100000</v>
      </c>
    </row>
    <row r="280" spans="1:6" ht="16.5" customHeight="1" x14ac:dyDescent="0.25">
      <c r="A280" s="74">
        <v>80</v>
      </c>
      <c r="B280" s="39" t="s">
        <v>546</v>
      </c>
      <c r="C280" s="73" t="s">
        <v>350</v>
      </c>
      <c r="D280" s="33" t="s">
        <v>347</v>
      </c>
      <c r="E280" s="75">
        <v>100000</v>
      </c>
      <c r="F280" s="75">
        <v>100000</v>
      </c>
    </row>
    <row r="281" spans="1:6" ht="16.5" customHeight="1" x14ac:dyDescent="0.25">
      <c r="A281" s="74">
        <v>81</v>
      </c>
      <c r="B281" s="39" t="s">
        <v>627</v>
      </c>
      <c r="C281" s="73" t="s">
        <v>350</v>
      </c>
      <c r="D281" s="33" t="s">
        <v>347</v>
      </c>
      <c r="E281" s="75">
        <v>100000</v>
      </c>
      <c r="F281" s="75">
        <v>100000</v>
      </c>
    </row>
    <row r="282" spans="1:6" ht="16.5" customHeight="1" x14ac:dyDescent="0.25">
      <c r="A282" s="74">
        <v>82</v>
      </c>
      <c r="B282" s="39" t="s">
        <v>591</v>
      </c>
      <c r="C282" s="73" t="s">
        <v>350</v>
      </c>
      <c r="D282" s="33" t="s">
        <v>347</v>
      </c>
      <c r="E282" s="75">
        <v>100000</v>
      </c>
      <c r="F282" s="75">
        <v>100000</v>
      </c>
    </row>
    <row r="283" spans="1:6" ht="16.5" customHeight="1" x14ac:dyDescent="0.25">
      <c r="A283" s="56">
        <v>83</v>
      </c>
      <c r="B283" s="39" t="s">
        <v>628</v>
      </c>
      <c r="C283" s="56" t="s">
        <v>350</v>
      </c>
      <c r="D283" s="33" t="s">
        <v>347</v>
      </c>
      <c r="E283" s="103">
        <v>100000</v>
      </c>
      <c r="F283" s="103">
        <v>100000</v>
      </c>
    </row>
    <row r="284" spans="1:6" x14ac:dyDescent="0.25">
      <c r="A284" s="267" t="s">
        <v>17</v>
      </c>
      <c r="B284" s="268"/>
      <c r="C284" s="261"/>
      <c r="D284" s="262"/>
      <c r="E284" s="262"/>
      <c r="F284" s="262"/>
    </row>
    <row r="285" spans="1:6" x14ac:dyDescent="0.25">
      <c r="A285" s="32">
        <v>108</v>
      </c>
      <c r="B285" s="33" t="s">
        <v>629</v>
      </c>
      <c r="C285" s="76" t="s">
        <v>364</v>
      </c>
      <c r="D285" s="37" t="s">
        <v>364</v>
      </c>
      <c r="E285" s="77">
        <v>100000</v>
      </c>
      <c r="F285" s="77">
        <v>100000</v>
      </c>
    </row>
    <row r="286" spans="1:6" x14ac:dyDescent="0.25">
      <c r="A286" s="32">
        <v>109</v>
      </c>
      <c r="B286" s="33" t="s">
        <v>630</v>
      </c>
      <c r="C286" s="76" t="s">
        <v>364</v>
      </c>
      <c r="D286" s="37" t="s">
        <v>364</v>
      </c>
      <c r="E286" s="77">
        <v>100000</v>
      </c>
      <c r="F286" s="77">
        <v>100000</v>
      </c>
    </row>
    <row r="287" spans="1:6" x14ac:dyDescent="0.25">
      <c r="A287" s="32">
        <v>110</v>
      </c>
      <c r="B287" s="33" t="s">
        <v>631</v>
      </c>
      <c r="C287" s="76" t="s">
        <v>691</v>
      </c>
      <c r="D287" s="37" t="s">
        <v>365</v>
      </c>
      <c r="E287" s="77">
        <v>100000</v>
      </c>
      <c r="F287" s="77">
        <v>100000</v>
      </c>
    </row>
    <row r="288" spans="1:6" x14ac:dyDescent="0.25">
      <c r="A288" s="32">
        <v>111</v>
      </c>
      <c r="B288" s="33" t="s">
        <v>632</v>
      </c>
      <c r="C288" s="76" t="s">
        <v>691</v>
      </c>
      <c r="D288" s="37" t="s">
        <v>366</v>
      </c>
      <c r="E288" s="77">
        <v>100000</v>
      </c>
      <c r="F288" s="77">
        <v>100000</v>
      </c>
    </row>
    <row r="289" spans="1:6" x14ac:dyDescent="0.25">
      <c r="A289" s="32">
        <v>112</v>
      </c>
      <c r="B289" s="33" t="s">
        <v>633</v>
      </c>
      <c r="C289" s="76" t="s">
        <v>364</v>
      </c>
      <c r="D289" s="37" t="s">
        <v>364</v>
      </c>
      <c r="E289" s="77">
        <v>100000</v>
      </c>
      <c r="F289" s="77">
        <v>100000</v>
      </c>
    </row>
    <row r="290" spans="1:6" x14ac:dyDescent="0.25">
      <c r="A290" s="32">
        <v>113</v>
      </c>
      <c r="B290" s="33" t="s">
        <v>606</v>
      </c>
      <c r="C290" s="76" t="s">
        <v>364</v>
      </c>
      <c r="D290" s="37" t="s">
        <v>364</v>
      </c>
      <c r="E290" s="77">
        <v>100000</v>
      </c>
      <c r="F290" s="77">
        <v>100000</v>
      </c>
    </row>
    <row r="291" spans="1:6" x14ac:dyDescent="0.25">
      <c r="A291" s="32">
        <v>114</v>
      </c>
      <c r="B291" s="33" t="s">
        <v>634</v>
      </c>
      <c r="C291" s="76" t="s">
        <v>691</v>
      </c>
      <c r="D291" s="37" t="s">
        <v>366</v>
      </c>
      <c r="E291" s="77">
        <v>100000</v>
      </c>
      <c r="F291" s="77">
        <v>100000</v>
      </c>
    </row>
    <row r="292" spans="1:6" x14ac:dyDescent="0.25">
      <c r="A292" s="32">
        <v>115</v>
      </c>
      <c r="B292" s="33" t="s">
        <v>635</v>
      </c>
      <c r="C292" s="76" t="s">
        <v>691</v>
      </c>
      <c r="D292" s="37" t="s">
        <v>365</v>
      </c>
      <c r="E292" s="77">
        <v>100000</v>
      </c>
      <c r="F292" s="77">
        <v>100000</v>
      </c>
    </row>
    <row r="293" spans="1:6" x14ac:dyDescent="0.25">
      <c r="A293" s="32">
        <v>116</v>
      </c>
      <c r="B293" s="33" t="s">
        <v>636</v>
      </c>
      <c r="C293" s="76" t="s">
        <v>691</v>
      </c>
      <c r="D293" s="37" t="s">
        <v>365</v>
      </c>
      <c r="E293" s="77">
        <v>100000</v>
      </c>
      <c r="F293" s="77">
        <v>100000</v>
      </c>
    </row>
    <row r="294" spans="1:6" x14ac:dyDescent="0.25">
      <c r="A294" s="32">
        <v>117</v>
      </c>
      <c r="B294" s="33" t="s">
        <v>637</v>
      </c>
      <c r="C294" s="76" t="s">
        <v>367</v>
      </c>
      <c r="D294" s="37" t="s">
        <v>367</v>
      </c>
      <c r="E294" s="77">
        <v>100000</v>
      </c>
      <c r="F294" s="77">
        <v>100000</v>
      </c>
    </row>
    <row r="295" spans="1:6" x14ac:dyDescent="0.25">
      <c r="A295" s="32">
        <v>118</v>
      </c>
      <c r="B295" s="33" t="s">
        <v>638</v>
      </c>
      <c r="C295" s="78" t="s">
        <v>365</v>
      </c>
      <c r="D295" s="37" t="s">
        <v>365</v>
      </c>
      <c r="E295" s="77">
        <v>100000</v>
      </c>
      <c r="F295" s="77">
        <v>100000</v>
      </c>
    </row>
    <row r="296" spans="1:6" x14ac:dyDescent="0.25">
      <c r="A296" s="253" t="s">
        <v>1014</v>
      </c>
      <c r="B296" s="254"/>
      <c r="C296" s="263"/>
      <c r="D296" s="264"/>
      <c r="E296" s="264"/>
      <c r="F296" s="264"/>
    </row>
    <row r="297" spans="1:6" x14ac:dyDescent="0.25">
      <c r="A297" s="271" t="s">
        <v>11</v>
      </c>
      <c r="B297" s="272"/>
      <c r="C297" s="38"/>
      <c r="D297" s="38"/>
      <c r="E297" s="79"/>
      <c r="F297" s="79"/>
    </row>
    <row r="298" spans="1:6" x14ac:dyDescent="0.25">
      <c r="A298" s="80">
        <v>151</v>
      </c>
      <c r="B298" s="52" t="s">
        <v>565</v>
      </c>
      <c r="C298" s="38" t="s">
        <v>339</v>
      </c>
      <c r="D298" s="40" t="s">
        <v>339</v>
      </c>
      <c r="E298" s="79">
        <v>100000</v>
      </c>
      <c r="F298" s="79">
        <v>100000</v>
      </c>
    </row>
    <row r="299" spans="1:6" x14ac:dyDescent="0.25">
      <c r="A299" s="80">
        <v>152</v>
      </c>
      <c r="B299" s="52" t="s">
        <v>566</v>
      </c>
      <c r="C299" s="38" t="s">
        <v>982</v>
      </c>
      <c r="D299" s="40" t="s">
        <v>338</v>
      </c>
      <c r="E299" s="79">
        <v>100000</v>
      </c>
      <c r="F299" s="79">
        <v>100000</v>
      </c>
    </row>
    <row r="300" spans="1:6" x14ac:dyDescent="0.25">
      <c r="A300" s="80">
        <v>153</v>
      </c>
      <c r="B300" s="52" t="s">
        <v>445</v>
      </c>
      <c r="C300" s="38" t="s">
        <v>982</v>
      </c>
      <c r="D300" s="40" t="s">
        <v>338</v>
      </c>
      <c r="E300" s="79">
        <v>100000</v>
      </c>
      <c r="F300" s="79">
        <v>100000</v>
      </c>
    </row>
    <row r="301" spans="1:6" x14ac:dyDescent="0.25">
      <c r="A301" s="80">
        <v>154</v>
      </c>
      <c r="B301" s="52" t="s">
        <v>324</v>
      </c>
      <c r="C301" s="38" t="s">
        <v>982</v>
      </c>
      <c r="D301" s="40" t="s">
        <v>338</v>
      </c>
      <c r="E301" s="79">
        <v>100000</v>
      </c>
      <c r="F301" s="79">
        <v>100000</v>
      </c>
    </row>
    <row r="302" spans="1:6" x14ac:dyDescent="0.25">
      <c r="A302" s="80">
        <v>155</v>
      </c>
      <c r="B302" s="52" t="s">
        <v>451</v>
      </c>
      <c r="C302" s="41" t="s">
        <v>339</v>
      </c>
      <c r="D302" s="40" t="s">
        <v>337</v>
      </c>
      <c r="E302" s="79">
        <v>100000</v>
      </c>
      <c r="F302" s="79">
        <v>100000</v>
      </c>
    </row>
    <row r="303" spans="1:6" x14ac:dyDescent="0.25">
      <c r="A303" s="80">
        <v>156</v>
      </c>
      <c r="B303" s="52" t="s">
        <v>567</v>
      </c>
      <c r="C303" s="41" t="s">
        <v>339</v>
      </c>
      <c r="D303" s="40" t="s">
        <v>337</v>
      </c>
      <c r="E303" s="79">
        <v>100000</v>
      </c>
      <c r="F303" s="79">
        <v>100000</v>
      </c>
    </row>
    <row r="304" spans="1:6" x14ac:dyDescent="0.25">
      <c r="A304" s="80">
        <v>157</v>
      </c>
      <c r="B304" s="52" t="s">
        <v>440</v>
      </c>
      <c r="C304" s="41" t="s">
        <v>982</v>
      </c>
      <c r="D304" s="40" t="s">
        <v>338</v>
      </c>
      <c r="E304" s="79">
        <v>100000</v>
      </c>
      <c r="F304" s="79">
        <v>100000</v>
      </c>
    </row>
    <row r="305" spans="1:6" x14ac:dyDescent="0.25">
      <c r="A305" s="80">
        <v>158</v>
      </c>
      <c r="B305" s="52" t="s">
        <v>427</v>
      </c>
      <c r="C305" s="41" t="s">
        <v>339</v>
      </c>
      <c r="D305" s="40" t="s">
        <v>337</v>
      </c>
      <c r="E305" s="79">
        <v>100000</v>
      </c>
      <c r="F305" s="79">
        <v>100000</v>
      </c>
    </row>
    <row r="306" spans="1:6" x14ac:dyDescent="0.25">
      <c r="A306" s="80">
        <v>159</v>
      </c>
      <c r="B306" s="52" t="s">
        <v>568</v>
      </c>
      <c r="C306" s="41" t="s">
        <v>982</v>
      </c>
      <c r="D306" s="40" t="s">
        <v>338</v>
      </c>
      <c r="E306" s="79">
        <v>100000</v>
      </c>
      <c r="F306" s="79">
        <v>100000</v>
      </c>
    </row>
    <row r="307" spans="1:6" x14ac:dyDescent="0.25">
      <c r="A307" s="80">
        <v>160</v>
      </c>
      <c r="B307" s="52" t="s">
        <v>424</v>
      </c>
      <c r="C307" s="41" t="s">
        <v>982</v>
      </c>
      <c r="D307" s="40" t="s">
        <v>338</v>
      </c>
      <c r="E307" s="79">
        <v>100000</v>
      </c>
      <c r="F307" s="79">
        <v>100000</v>
      </c>
    </row>
    <row r="308" spans="1:6" x14ac:dyDescent="0.25">
      <c r="A308" s="80">
        <v>161</v>
      </c>
      <c r="B308" s="52" t="s">
        <v>569</v>
      </c>
      <c r="C308" s="41" t="s">
        <v>339</v>
      </c>
      <c r="D308" s="40" t="s">
        <v>337</v>
      </c>
      <c r="E308" s="79">
        <v>100000</v>
      </c>
      <c r="F308" s="79">
        <v>100000</v>
      </c>
    </row>
    <row r="309" spans="1:6" x14ac:dyDescent="0.25">
      <c r="A309" s="247" t="s">
        <v>13</v>
      </c>
      <c r="B309" s="248"/>
      <c r="C309" s="38"/>
      <c r="D309" s="38"/>
      <c r="E309" s="79"/>
      <c r="F309" s="79"/>
    </row>
    <row r="310" spans="1:6" ht="15.75" customHeight="1" x14ac:dyDescent="0.25">
      <c r="A310" s="32">
        <v>236</v>
      </c>
      <c r="B310" s="33" t="s">
        <v>577</v>
      </c>
      <c r="C310" s="38" t="s">
        <v>341</v>
      </c>
      <c r="D310" s="37" t="s">
        <v>342</v>
      </c>
      <c r="E310" s="79">
        <v>100000</v>
      </c>
      <c r="F310" s="79">
        <v>100000</v>
      </c>
    </row>
    <row r="311" spans="1:6" ht="15.75" customHeight="1" x14ac:dyDescent="0.25">
      <c r="A311" s="32">
        <v>237</v>
      </c>
      <c r="B311" s="33" t="s">
        <v>578</v>
      </c>
      <c r="C311" s="38" t="s">
        <v>982</v>
      </c>
      <c r="D311" s="37" t="s">
        <v>340</v>
      </c>
      <c r="E311" s="79">
        <v>100000</v>
      </c>
      <c r="F311" s="79">
        <v>100000</v>
      </c>
    </row>
    <row r="312" spans="1:6" ht="15.75" customHeight="1" x14ac:dyDescent="0.25">
      <c r="A312" s="32">
        <v>238</v>
      </c>
      <c r="B312" s="33" t="s">
        <v>579</v>
      </c>
      <c r="C312" s="38" t="s">
        <v>982</v>
      </c>
      <c r="D312" s="37" t="s">
        <v>343</v>
      </c>
      <c r="E312" s="79">
        <v>100000</v>
      </c>
      <c r="F312" s="79">
        <v>100000</v>
      </c>
    </row>
    <row r="313" spans="1:6" ht="15.75" customHeight="1" x14ac:dyDescent="0.25">
      <c r="A313" s="32">
        <v>239</v>
      </c>
      <c r="B313" s="33" t="s">
        <v>580</v>
      </c>
      <c r="C313" s="38" t="s">
        <v>982</v>
      </c>
      <c r="D313" s="37" t="s">
        <v>340</v>
      </c>
      <c r="E313" s="79">
        <v>100000</v>
      </c>
      <c r="F313" s="79">
        <v>100000</v>
      </c>
    </row>
    <row r="314" spans="1:6" ht="15.75" customHeight="1" x14ac:dyDescent="0.25">
      <c r="A314" s="32">
        <v>240</v>
      </c>
      <c r="B314" s="33" t="s">
        <v>581</v>
      </c>
      <c r="C314" s="38" t="s">
        <v>982</v>
      </c>
      <c r="D314" s="37" t="s">
        <v>340</v>
      </c>
      <c r="E314" s="79">
        <v>100000</v>
      </c>
      <c r="F314" s="79">
        <v>100000</v>
      </c>
    </row>
    <row r="315" spans="1:6" ht="15.75" customHeight="1" x14ac:dyDescent="0.25">
      <c r="A315" s="32">
        <v>241</v>
      </c>
      <c r="B315" s="33" t="s">
        <v>582</v>
      </c>
      <c r="C315" s="38" t="s">
        <v>341</v>
      </c>
      <c r="D315" s="37" t="s">
        <v>341</v>
      </c>
      <c r="E315" s="79">
        <v>100000</v>
      </c>
      <c r="F315" s="79">
        <v>100000</v>
      </c>
    </row>
    <row r="316" spans="1:6" ht="15.75" customHeight="1" x14ac:dyDescent="0.25">
      <c r="A316" s="32">
        <v>242</v>
      </c>
      <c r="B316" s="33" t="s">
        <v>583</v>
      </c>
      <c r="C316" s="38" t="s">
        <v>341</v>
      </c>
      <c r="D316" s="37" t="s">
        <v>341</v>
      </c>
      <c r="E316" s="79">
        <v>100000</v>
      </c>
      <c r="F316" s="79">
        <v>100000</v>
      </c>
    </row>
    <row r="317" spans="1:6" ht="15.75" customHeight="1" x14ac:dyDescent="0.25">
      <c r="A317" s="32">
        <v>243</v>
      </c>
      <c r="B317" s="58" t="s">
        <v>584</v>
      </c>
      <c r="C317" s="38" t="s">
        <v>341</v>
      </c>
      <c r="D317" s="81" t="s">
        <v>341</v>
      </c>
      <c r="E317" s="79">
        <v>100000</v>
      </c>
      <c r="F317" s="79">
        <v>100000</v>
      </c>
    </row>
    <row r="318" spans="1:6" ht="15.75" customHeight="1" x14ac:dyDescent="0.25">
      <c r="A318" s="32">
        <v>244</v>
      </c>
      <c r="B318" s="33" t="s">
        <v>585</v>
      </c>
      <c r="C318" s="38" t="s">
        <v>341</v>
      </c>
      <c r="D318" s="37" t="s">
        <v>341</v>
      </c>
      <c r="E318" s="79">
        <v>100000</v>
      </c>
      <c r="F318" s="79">
        <v>100000</v>
      </c>
    </row>
    <row r="319" spans="1:6" ht="15.75" customHeight="1" x14ac:dyDescent="0.25">
      <c r="A319" s="32">
        <v>245</v>
      </c>
      <c r="B319" s="33" t="s">
        <v>586</v>
      </c>
      <c r="C319" s="41" t="s">
        <v>982</v>
      </c>
      <c r="D319" s="37" t="s">
        <v>343</v>
      </c>
      <c r="E319" s="79">
        <v>100000</v>
      </c>
      <c r="F319" s="79">
        <v>100000</v>
      </c>
    </row>
    <row r="320" spans="1:6" ht="15.75" customHeight="1" x14ac:dyDescent="0.25">
      <c r="A320" s="32">
        <v>246</v>
      </c>
      <c r="B320" s="33" t="s">
        <v>587</v>
      </c>
      <c r="C320" s="41" t="s">
        <v>982</v>
      </c>
      <c r="D320" s="37" t="s">
        <v>343</v>
      </c>
      <c r="E320" s="79">
        <v>100000</v>
      </c>
      <c r="F320" s="79">
        <v>100000</v>
      </c>
    </row>
    <row r="321" spans="1:6" x14ac:dyDescent="0.25">
      <c r="A321" s="257" t="s">
        <v>15</v>
      </c>
      <c r="B321" s="258"/>
      <c r="C321" s="38"/>
      <c r="D321" s="38"/>
      <c r="E321" s="79"/>
      <c r="F321" s="79"/>
    </row>
    <row r="322" spans="1:6" ht="15.75" customHeight="1" x14ac:dyDescent="0.25">
      <c r="A322" s="32">
        <v>280</v>
      </c>
      <c r="B322" s="39" t="s">
        <v>589</v>
      </c>
      <c r="C322" s="38" t="s">
        <v>350</v>
      </c>
      <c r="D322" s="33" t="s">
        <v>347</v>
      </c>
      <c r="E322" s="79">
        <v>100000</v>
      </c>
      <c r="F322" s="79">
        <v>100000</v>
      </c>
    </row>
    <row r="323" spans="1:6" ht="15.75" customHeight="1" x14ac:dyDescent="0.25">
      <c r="A323" s="32">
        <v>281</v>
      </c>
      <c r="B323" s="39" t="str">
        <f ca="1">IFERROR(__xludf.DUMMYFUNCTION("""COMPUTED_VALUE"""),"GALAWATHTHA PUNARTHANA V.")</f>
        <v>GALAWATHTHA PUNARTHANA V.</v>
      </c>
      <c r="C323" s="38" t="s">
        <v>350</v>
      </c>
      <c r="D323" s="33" t="s">
        <v>350</v>
      </c>
      <c r="E323" s="79">
        <v>100000</v>
      </c>
      <c r="F323" s="79">
        <v>100000</v>
      </c>
    </row>
    <row r="324" spans="1:6" ht="15.75" customHeight="1" x14ac:dyDescent="0.25">
      <c r="A324" s="32">
        <v>282</v>
      </c>
      <c r="B324" s="39" t="str">
        <f ca="1">IFERROR(__xludf.DUMMYFUNCTION("""COMPUTED_VALUE"""),"SINHALAGODA V.")</f>
        <v>SINHALAGODA V.</v>
      </c>
      <c r="C324" s="38" t="s">
        <v>350</v>
      </c>
      <c r="D324" s="33" t="s">
        <v>347</v>
      </c>
      <c r="E324" s="79">
        <v>100000</v>
      </c>
      <c r="F324" s="79">
        <v>100000</v>
      </c>
    </row>
    <row r="325" spans="1:6" ht="15.75" customHeight="1" x14ac:dyDescent="0.25">
      <c r="A325" s="32">
        <v>283</v>
      </c>
      <c r="B325" s="39" t="s">
        <v>590</v>
      </c>
      <c r="C325" s="38" t="s">
        <v>350</v>
      </c>
      <c r="D325" s="33" t="s">
        <v>347</v>
      </c>
      <c r="E325" s="79">
        <v>100000</v>
      </c>
      <c r="F325" s="79">
        <v>100000</v>
      </c>
    </row>
    <row r="326" spans="1:6" ht="15.75" customHeight="1" x14ac:dyDescent="0.25">
      <c r="A326" s="32">
        <v>284</v>
      </c>
      <c r="B326" s="39" t="str">
        <f ca="1">IFERROR(__xludf.DUMMYFUNCTION("""COMPUTED_VALUE"""),"UDUGALA V.")</f>
        <v>UDUGALA V.</v>
      </c>
      <c r="C326" s="38" t="s">
        <v>350</v>
      </c>
      <c r="D326" s="33" t="s">
        <v>347</v>
      </c>
      <c r="E326" s="79">
        <v>100000</v>
      </c>
      <c r="F326" s="79">
        <v>100000</v>
      </c>
    </row>
    <row r="327" spans="1:6" ht="15.75" customHeight="1" x14ac:dyDescent="0.25">
      <c r="A327" s="32">
        <v>285</v>
      </c>
      <c r="B327" s="39" t="str">
        <f ca="1">IFERROR(__xludf.DUMMYFUNCTION("""COMPUTED_VALUE"""),"PANAPOLA V.")</f>
        <v>PANAPOLA V.</v>
      </c>
      <c r="C327" s="38" t="s">
        <v>350</v>
      </c>
      <c r="D327" s="33" t="s">
        <v>350</v>
      </c>
      <c r="E327" s="79">
        <v>100000</v>
      </c>
      <c r="F327" s="79">
        <v>100000</v>
      </c>
    </row>
    <row r="328" spans="1:6" ht="15.75" customHeight="1" x14ac:dyDescent="0.25">
      <c r="A328" s="32">
        <v>286</v>
      </c>
      <c r="B328" s="39" t="str">
        <f ca="1">IFERROR(__xludf.DUMMYFUNCTION("""COMPUTED_VALUE"""),"MEEPAGAMA JAYANTHI M.V.")</f>
        <v>MEEPAGAMA JAYANTHI M.V.</v>
      </c>
      <c r="C328" s="38" t="s">
        <v>350</v>
      </c>
      <c r="D328" s="33" t="s">
        <v>350</v>
      </c>
      <c r="E328" s="79">
        <v>100000</v>
      </c>
      <c r="F328" s="79">
        <v>100000</v>
      </c>
    </row>
    <row r="329" spans="1:6" ht="15.75" customHeight="1" x14ac:dyDescent="0.25">
      <c r="A329" s="32">
        <v>287</v>
      </c>
      <c r="B329" s="39" t="str">
        <f ca="1">IFERROR(__xludf.DUMMYFUNCTION("""COMPUTED_VALUE"""),"AYAGAMA SRI RAHULA M.M.V.")</f>
        <v>AYAGAMA SRI RAHULA M.M.V.</v>
      </c>
      <c r="C329" s="38" t="s">
        <v>350</v>
      </c>
      <c r="D329" s="33" t="s">
        <v>347</v>
      </c>
      <c r="E329" s="79">
        <v>100000</v>
      </c>
      <c r="F329" s="79">
        <v>100000</v>
      </c>
    </row>
    <row r="330" spans="1:6" ht="15.75" customHeight="1" x14ac:dyDescent="0.25">
      <c r="A330" s="32">
        <v>288</v>
      </c>
      <c r="B330" s="39" t="s">
        <v>346</v>
      </c>
      <c r="C330" s="38" t="s">
        <v>350</v>
      </c>
      <c r="D330" s="33" t="s">
        <v>347</v>
      </c>
      <c r="E330" s="79">
        <v>100000</v>
      </c>
      <c r="F330" s="79">
        <v>100000</v>
      </c>
    </row>
    <row r="331" spans="1:6" ht="15.75" customHeight="1" x14ac:dyDescent="0.25">
      <c r="A331" s="32">
        <v>289</v>
      </c>
      <c r="B331" s="39" t="str">
        <f ca="1">IFERROR(__xludf.DUMMYFUNCTION("""COMPUTED_VALUE"""),"MEENACHCHIYAMMAL T.M.V.")</f>
        <v>MEENACHCHIYAMMAL T.M.V.</v>
      </c>
      <c r="C331" s="38" t="s">
        <v>348</v>
      </c>
      <c r="D331" s="33" t="s">
        <v>349</v>
      </c>
      <c r="E331" s="79">
        <v>100000</v>
      </c>
      <c r="F331" s="79">
        <v>100000</v>
      </c>
    </row>
    <row r="332" spans="1:6" ht="15.75" customHeight="1" x14ac:dyDescent="0.25">
      <c r="A332" s="32">
        <v>290</v>
      </c>
      <c r="B332" s="39" t="str">
        <f ca="1">IFERROR(__xludf.DUMMYFUNCTION("""COMPUTED_VALUE"""),"KAHAWATTA M.M.V.")</f>
        <v>KAHAWATTA M.M.V.</v>
      </c>
      <c r="C332" s="38" t="s">
        <v>348</v>
      </c>
      <c r="D332" s="33" t="s">
        <v>349</v>
      </c>
      <c r="E332" s="79">
        <v>100000</v>
      </c>
      <c r="F332" s="79">
        <v>100000</v>
      </c>
    </row>
    <row r="333" spans="1:6" x14ac:dyDescent="0.25">
      <c r="A333" s="257" t="s">
        <v>17</v>
      </c>
      <c r="B333" s="258"/>
      <c r="C333" s="38"/>
      <c r="D333" s="38"/>
      <c r="E333" s="79"/>
      <c r="F333" s="79"/>
    </row>
    <row r="334" spans="1:6" ht="15" customHeight="1" x14ac:dyDescent="0.25">
      <c r="A334" s="82">
        <v>348</v>
      </c>
      <c r="B334" s="33" t="s">
        <v>596</v>
      </c>
      <c r="C334" s="38" t="s">
        <v>364</v>
      </c>
      <c r="D334" s="83" t="s">
        <v>564</v>
      </c>
      <c r="E334" s="79">
        <v>100000</v>
      </c>
      <c r="F334" s="79">
        <v>100000</v>
      </c>
    </row>
    <row r="335" spans="1:6" ht="15" customHeight="1" x14ac:dyDescent="0.25">
      <c r="A335" s="82">
        <v>349</v>
      </c>
      <c r="B335" s="33" t="s">
        <v>597</v>
      </c>
      <c r="C335" s="38" t="s">
        <v>364</v>
      </c>
      <c r="D335" s="83" t="s">
        <v>564</v>
      </c>
      <c r="E335" s="79">
        <v>100000</v>
      </c>
      <c r="F335" s="79">
        <v>100000</v>
      </c>
    </row>
    <row r="336" spans="1:6" ht="15" customHeight="1" x14ac:dyDescent="0.25">
      <c r="A336" s="82">
        <v>350</v>
      </c>
      <c r="B336" s="33" t="s">
        <v>598</v>
      </c>
      <c r="C336" s="38" t="s">
        <v>691</v>
      </c>
      <c r="D336" s="83" t="s">
        <v>366</v>
      </c>
      <c r="E336" s="79">
        <v>100000</v>
      </c>
      <c r="F336" s="79">
        <v>100000</v>
      </c>
    </row>
    <row r="337" spans="1:6" ht="15" customHeight="1" x14ac:dyDescent="0.25">
      <c r="A337" s="82">
        <v>351</v>
      </c>
      <c r="B337" s="33" t="s">
        <v>599</v>
      </c>
      <c r="C337" s="38" t="s">
        <v>691</v>
      </c>
      <c r="D337" s="83" t="s">
        <v>366</v>
      </c>
      <c r="E337" s="79">
        <v>100000</v>
      </c>
      <c r="F337" s="79">
        <v>100000</v>
      </c>
    </row>
    <row r="338" spans="1:6" ht="15" customHeight="1" x14ac:dyDescent="0.25">
      <c r="A338" s="82">
        <v>352</v>
      </c>
      <c r="B338" s="33" t="s">
        <v>600</v>
      </c>
      <c r="C338" s="38" t="s">
        <v>364</v>
      </c>
      <c r="D338" s="83" t="s">
        <v>564</v>
      </c>
      <c r="E338" s="79">
        <v>100000</v>
      </c>
      <c r="F338" s="79">
        <v>100000</v>
      </c>
    </row>
    <row r="339" spans="1:6" ht="15" customHeight="1" x14ac:dyDescent="0.25">
      <c r="A339" s="82">
        <v>353</v>
      </c>
      <c r="B339" s="33" t="s">
        <v>601</v>
      </c>
      <c r="C339" s="38" t="s">
        <v>364</v>
      </c>
      <c r="D339" s="83" t="s">
        <v>564</v>
      </c>
      <c r="E339" s="79">
        <v>100000</v>
      </c>
      <c r="F339" s="79">
        <v>100000</v>
      </c>
    </row>
    <row r="340" spans="1:6" ht="15" customHeight="1" x14ac:dyDescent="0.25">
      <c r="A340" s="82">
        <v>354</v>
      </c>
      <c r="B340" s="33" t="s">
        <v>602</v>
      </c>
      <c r="C340" s="38" t="s">
        <v>364</v>
      </c>
      <c r="D340" s="83" t="s">
        <v>364</v>
      </c>
      <c r="E340" s="79">
        <v>100000</v>
      </c>
      <c r="F340" s="79">
        <v>100000</v>
      </c>
    </row>
    <row r="341" spans="1:6" ht="15" customHeight="1" x14ac:dyDescent="0.25">
      <c r="A341" s="82">
        <v>355</v>
      </c>
      <c r="B341" s="33" t="s">
        <v>603</v>
      </c>
      <c r="C341" s="38" t="s">
        <v>364</v>
      </c>
      <c r="D341" s="83" t="s">
        <v>364</v>
      </c>
      <c r="E341" s="79">
        <v>100000</v>
      </c>
      <c r="F341" s="79">
        <v>100000</v>
      </c>
    </row>
    <row r="342" spans="1:6" ht="15" customHeight="1" x14ac:dyDescent="0.25">
      <c r="A342" s="82">
        <v>356</v>
      </c>
      <c r="B342" s="33" t="s">
        <v>604</v>
      </c>
      <c r="C342" s="38" t="s">
        <v>364</v>
      </c>
      <c r="D342" s="83" t="s">
        <v>364</v>
      </c>
      <c r="E342" s="79">
        <v>100000</v>
      </c>
      <c r="F342" s="79">
        <v>100000</v>
      </c>
    </row>
    <row r="343" spans="1:6" ht="15" customHeight="1" x14ac:dyDescent="0.25">
      <c r="A343" s="82">
        <v>357</v>
      </c>
      <c r="B343" s="33" t="s">
        <v>363</v>
      </c>
      <c r="C343" s="38" t="s">
        <v>364</v>
      </c>
      <c r="D343" s="83" t="s">
        <v>364</v>
      </c>
      <c r="E343" s="79">
        <v>100000</v>
      </c>
      <c r="F343" s="79">
        <v>100000</v>
      </c>
    </row>
    <row r="344" spans="1:6" ht="15" customHeight="1" x14ac:dyDescent="0.25">
      <c r="A344" s="82">
        <v>358</v>
      </c>
      <c r="B344" s="33" t="s">
        <v>605</v>
      </c>
      <c r="C344" s="38" t="s">
        <v>364</v>
      </c>
      <c r="D344" s="83" t="s">
        <v>364</v>
      </c>
      <c r="E344" s="79">
        <v>100000</v>
      </c>
      <c r="F344" s="79">
        <v>100000</v>
      </c>
    </row>
    <row r="345" spans="1:6" ht="30.6" customHeight="1" x14ac:dyDescent="0.25">
      <c r="A345" s="276" t="s">
        <v>1013</v>
      </c>
      <c r="B345" s="277"/>
      <c r="C345" s="263"/>
      <c r="D345" s="264"/>
      <c r="E345" s="264"/>
      <c r="F345" s="264"/>
    </row>
    <row r="346" spans="1:6" x14ac:dyDescent="0.25">
      <c r="A346" s="271" t="s">
        <v>11</v>
      </c>
      <c r="B346" s="272"/>
      <c r="C346" s="38"/>
      <c r="D346" s="38"/>
      <c r="E346" s="84"/>
      <c r="F346" s="84"/>
    </row>
    <row r="347" spans="1:6" ht="15.75" customHeight="1" x14ac:dyDescent="0.25">
      <c r="A347" s="32">
        <v>417</v>
      </c>
      <c r="B347" s="85" t="s">
        <v>409</v>
      </c>
      <c r="C347" s="38" t="s">
        <v>339</v>
      </c>
      <c r="D347" s="86" t="s">
        <v>337</v>
      </c>
      <c r="E347" s="87">
        <v>400000</v>
      </c>
      <c r="F347" s="87">
        <v>400000</v>
      </c>
    </row>
    <row r="348" spans="1:6" ht="15.75" customHeight="1" x14ac:dyDescent="0.25">
      <c r="A348" s="82">
        <v>418</v>
      </c>
      <c r="B348" s="85" t="s">
        <v>410</v>
      </c>
      <c r="C348" s="38" t="s">
        <v>339</v>
      </c>
      <c r="D348" s="86" t="s">
        <v>339</v>
      </c>
      <c r="E348" s="87">
        <v>400000</v>
      </c>
      <c r="F348" s="87">
        <v>400000</v>
      </c>
    </row>
    <row r="349" spans="1:6" ht="15.75" customHeight="1" x14ac:dyDescent="0.25">
      <c r="A349" s="32">
        <v>419</v>
      </c>
      <c r="B349" s="85" t="s">
        <v>411</v>
      </c>
      <c r="C349" s="38" t="s">
        <v>339</v>
      </c>
      <c r="D349" s="86" t="s">
        <v>339</v>
      </c>
      <c r="E349" s="87">
        <v>400000</v>
      </c>
      <c r="F349" s="87">
        <v>400000</v>
      </c>
    </row>
    <row r="350" spans="1:6" ht="15.75" customHeight="1" x14ac:dyDescent="0.25">
      <c r="A350" s="82">
        <v>420</v>
      </c>
      <c r="B350" s="85" t="s">
        <v>412</v>
      </c>
      <c r="C350" s="41" t="s">
        <v>982</v>
      </c>
      <c r="D350" s="86" t="s">
        <v>338</v>
      </c>
      <c r="E350" s="87">
        <v>400000</v>
      </c>
      <c r="F350" s="87">
        <v>400000</v>
      </c>
    </row>
    <row r="351" spans="1:6" ht="15.75" customHeight="1" x14ac:dyDescent="0.25">
      <c r="A351" s="32">
        <v>421</v>
      </c>
      <c r="B351" s="85" t="s">
        <v>413</v>
      </c>
      <c r="C351" s="41" t="s">
        <v>982</v>
      </c>
      <c r="D351" s="86" t="s">
        <v>338</v>
      </c>
      <c r="E351" s="87">
        <v>400000</v>
      </c>
      <c r="F351" s="87">
        <v>400000</v>
      </c>
    </row>
    <row r="352" spans="1:6" ht="15.75" customHeight="1" x14ac:dyDescent="0.25">
      <c r="A352" s="82">
        <v>422</v>
      </c>
      <c r="B352" s="85" t="s">
        <v>414</v>
      </c>
      <c r="C352" s="41" t="s">
        <v>339</v>
      </c>
      <c r="D352" s="86" t="s">
        <v>339</v>
      </c>
      <c r="E352" s="87">
        <v>400000</v>
      </c>
      <c r="F352" s="87">
        <v>400000</v>
      </c>
    </row>
    <row r="353" spans="1:6" ht="15.75" customHeight="1" x14ac:dyDescent="0.25">
      <c r="A353" s="32">
        <v>423</v>
      </c>
      <c r="B353" s="85" t="s">
        <v>413</v>
      </c>
      <c r="C353" s="41" t="s">
        <v>982</v>
      </c>
      <c r="D353" s="86" t="s">
        <v>338</v>
      </c>
      <c r="E353" s="87">
        <v>400000</v>
      </c>
      <c r="F353" s="87">
        <v>400000</v>
      </c>
    </row>
    <row r="354" spans="1:6" ht="15.75" customHeight="1" x14ac:dyDescent="0.25">
      <c r="A354" s="82">
        <v>424</v>
      </c>
      <c r="B354" s="85" t="s">
        <v>333</v>
      </c>
      <c r="C354" s="41" t="s">
        <v>982</v>
      </c>
      <c r="D354" s="86" t="s">
        <v>338</v>
      </c>
      <c r="E354" s="87">
        <v>400000</v>
      </c>
      <c r="F354" s="87">
        <v>400000</v>
      </c>
    </row>
    <row r="355" spans="1:6" ht="15.75" customHeight="1" x14ac:dyDescent="0.25">
      <c r="A355" s="32">
        <v>425</v>
      </c>
      <c r="B355" s="85" t="s">
        <v>415</v>
      </c>
      <c r="C355" s="41" t="s">
        <v>982</v>
      </c>
      <c r="D355" s="86" t="s">
        <v>337</v>
      </c>
      <c r="E355" s="87">
        <v>400000</v>
      </c>
      <c r="F355" s="87">
        <v>400000</v>
      </c>
    </row>
    <row r="356" spans="1:6" ht="15.75" customHeight="1" x14ac:dyDescent="0.25">
      <c r="A356" s="82">
        <v>426</v>
      </c>
      <c r="B356" s="85" t="s">
        <v>416</v>
      </c>
      <c r="C356" s="41" t="s">
        <v>982</v>
      </c>
      <c r="D356" s="86" t="s">
        <v>337</v>
      </c>
      <c r="E356" s="87">
        <v>400000</v>
      </c>
      <c r="F356" s="87">
        <v>400000</v>
      </c>
    </row>
    <row r="357" spans="1:6" ht="15.75" customHeight="1" x14ac:dyDescent="0.25">
      <c r="A357" s="32">
        <v>427</v>
      </c>
      <c r="B357" s="85" t="s">
        <v>417</v>
      </c>
      <c r="C357" s="41" t="s">
        <v>339</v>
      </c>
      <c r="D357" s="86" t="s">
        <v>339</v>
      </c>
      <c r="E357" s="87">
        <v>400000</v>
      </c>
      <c r="F357" s="87">
        <v>400000</v>
      </c>
    </row>
    <row r="358" spans="1:6" ht="15.75" customHeight="1" x14ac:dyDescent="0.25">
      <c r="A358" s="82">
        <v>428</v>
      </c>
      <c r="B358" s="85" t="s">
        <v>418</v>
      </c>
      <c r="C358" s="41" t="s">
        <v>339</v>
      </c>
      <c r="D358" s="86" t="s">
        <v>337</v>
      </c>
      <c r="E358" s="87">
        <v>400000</v>
      </c>
      <c r="F358" s="87">
        <v>400000</v>
      </c>
    </row>
    <row r="359" spans="1:6" ht="15.75" customHeight="1" x14ac:dyDescent="0.25">
      <c r="A359" s="32">
        <v>429</v>
      </c>
      <c r="B359" s="85" t="s">
        <v>419</v>
      </c>
      <c r="C359" s="41" t="s">
        <v>982</v>
      </c>
      <c r="D359" s="86" t="s">
        <v>338</v>
      </c>
      <c r="E359" s="87">
        <v>400000</v>
      </c>
      <c r="F359" s="87">
        <v>400000</v>
      </c>
    </row>
    <row r="360" spans="1:6" ht="15.75" customHeight="1" x14ac:dyDescent="0.25">
      <c r="A360" s="82">
        <v>430</v>
      </c>
      <c r="B360" s="85" t="s">
        <v>420</v>
      </c>
      <c r="C360" s="41" t="s">
        <v>339</v>
      </c>
      <c r="D360" s="86" t="s">
        <v>337</v>
      </c>
      <c r="E360" s="87">
        <v>400000</v>
      </c>
      <c r="F360" s="87">
        <v>400000</v>
      </c>
    </row>
    <row r="361" spans="1:6" ht="15.75" customHeight="1" x14ac:dyDescent="0.25">
      <c r="A361" s="32">
        <v>431</v>
      </c>
      <c r="B361" s="85" t="s">
        <v>421</v>
      </c>
      <c r="C361" s="41" t="s">
        <v>339</v>
      </c>
      <c r="D361" s="86" t="s">
        <v>339</v>
      </c>
      <c r="E361" s="87">
        <v>400000</v>
      </c>
      <c r="F361" s="87">
        <v>400000</v>
      </c>
    </row>
    <row r="362" spans="1:6" ht="15.75" customHeight="1" x14ac:dyDescent="0.25">
      <c r="A362" s="82">
        <v>432</v>
      </c>
      <c r="B362" s="85" t="s">
        <v>422</v>
      </c>
      <c r="C362" s="41" t="s">
        <v>339</v>
      </c>
      <c r="D362" s="86" t="s">
        <v>337</v>
      </c>
      <c r="E362" s="87">
        <v>400000</v>
      </c>
      <c r="F362" s="87">
        <v>400000</v>
      </c>
    </row>
    <row r="363" spans="1:6" ht="15.75" customHeight="1" x14ac:dyDescent="0.25">
      <c r="A363" s="32">
        <v>433</v>
      </c>
      <c r="B363" s="85" t="s">
        <v>417</v>
      </c>
      <c r="C363" s="41" t="s">
        <v>339</v>
      </c>
      <c r="D363" s="86" t="s">
        <v>339</v>
      </c>
      <c r="E363" s="87">
        <v>400000</v>
      </c>
      <c r="F363" s="87">
        <v>400000</v>
      </c>
    </row>
    <row r="364" spans="1:6" ht="15.75" customHeight="1" x14ac:dyDescent="0.25">
      <c r="A364" s="82">
        <v>434</v>
      </c>
      <c r="B364" s="85" t="s">
        <v>423</v>
      </c>
      <c r="C364" s="41" t="s">
        <v>982</v>
      </c>
      <c r="D364" s="86" t="s">
        <v>338</v>
      </c>
      <c r="E364" s="87">
        <v>400000</v>
      </c>
      <c r="F364" s="87">
        <v>400000</v>
      </c>
    </row>
    <row r="365" spans="1:6" ht="15.75" customHeight="1" x14ac:dyDescent="0.25">
      <c r="A365" s="32">
        <v>435</v>
      </c>
      <c r="B365" s="85" t="s">
        <v>424</v>
      </c>
      <c r="C365" s="41" t="s">
        <v>982</v>
      </c>
      <c r="D365" s="86" t="s">
        <v>338</v>
      </c>
      <c r="E365" s="87">
        <v>400000</v>
      </c>
      <c r="F365" s="87">
        <v>400000</v>
      </c>
    </row>
    <row r="366" spans="1:6" ht="15.75" customHeight="1" x14ac:dyDescent="0.25">
      <c r="A366" s="82">
        <v>436</v>
      </c>
      <c r="B366" s="85" t="s">
        <v>423</v>
      </c>
      <c r="C366" s="41" t="s">
        <v>982</v>
      </c>
      <c r="D366" s="86" t="s">
        <v>338</v>
      </c>
      <c r="E366" s="87">
        <v>400000</v>
      </c>
      <c r="F366" s="87">
        <v>400000</v>
      </c>
    </row>
    <row r="367" spans="1:6" ht="15.75" customHeight="1" x14ac:dyDescent="0.25">
      <c r="A367" s="32">
        <v>437</v>
      </c>
      <c r="B367" s="85" t="s">
        <v>425</v>
      </c>
      <c r="C367" s="41" t="s">
        <v>982</v>
      </c>
      <c r="D367" s="86" t="s">
        <v>338</v>
      </c>
      <c r="E367" s="87">
        <v>400000</v>
      </c>
      <c r="F367" s="87">
        <v>400000</v>
      </c>
    </row>
    <row r="368" spans="1:6" ht="15.75" customHeight="1" x14ac:dyDescent="0.25">
      <c r="A368" s="82">
        <v>438</v>
      </c>
      <c r="B368" s="85" t="s">
        <v>426</v>
      </c>
      <c r="C368" s="41" t="s">
        <v>339</v>
      </c>
      <c r="D368" s="86" t="s">
        <v>339</v>
      </c>
      <c r="E368" s="87">
        <v>400000</v>
      </c>
      <c r="F368" s="87">
        <v>400000</v>
      </c>
    </row>
    <row r="369" spans="1:6" ht="15.75" customHeight="1" x14ac:dyDescent="0.25">
      <c r="A369" s="32">
        <v>439</v>
      </c>
      <c r="B369" s="85" t="s">
        <v>424</v>
      </c>
      <c r="C369" s="41" t="s">
        <v>982</v>
      </c>
      <c r="D369" s="86" t="s">
        <v>338</v>
      </c>
      <c r="E369" s="87">
        <v>400000</v>
      </c>
      <c r="F369" s="87">
        <v>400000</v>
      </c>
    </row>
    <row r="370" spans="1:6" ht="15.75" customHeight="1" x14ac:dyDescent="0.25">
      <c r="A370" s="82">
        <v>440</v>
      </c>
      <c r="B370" s="85" t="s">
        <v>427</v>
      </c>
      <c r="C370" s="41" t="s">
        <v>339</v>
      </c>
      <c r="D370" s="86" t="s">
        <v>337</v>
      </c>
      <c r="E370" s="87">
        <v>400000</v>
      </c>
      <c r="F370" s="87">
        <v>400000</v>
      </c>
    </row>
    <row r="371" spans="1:6" ht="15.75" customHeight="1" x14ac:dyDescent="0.25">
      <c r="A371" s="32">
        <v>441</v>
      </c>
      <c r="B371" s="85" t="s">
        <v>418</v>
      </c>
      <c r="C371" s="41" t="s">
        <v>339</v>
      </c>
      <c r="D371" s="86" t="s">
        <v>337</v>
      </c>
      <c r="E371" s="87">
        <v>400000</v>
      </c>
      <c r="F371" s="87">
        <v>400000</v>
      </c>
    </row>
    <row r="372" spans="1:6" ht="15.75" customHeight="1" x14ac:dyDescent="0.25">
      <c r="A372" s="83">
        <v>442</v>
      </c>
      <c r="B372" s="85" t="s">
        <v>335</v>
      </c>
      <c r="C372" s="41" t="s">
        <v>339</v>
      </c>
      <c r="D372" s="86" t="s">
        <v>337</v>
      </c>
      <c r="E372" s="87">
        <v>400000</v>
      </c>
      <c r="F372" s="87">
        <v>400000</v>
      </c>
    </row>
    <row r="373" spans="1:6" x14ac:dyDescent="0.25">
      <c r="A373" s="257" t="s">
        <v>13</v>
      </c>
      <c r="B373" s="258"/>
      <c r="C373" s="38"/>
      <c r="D373" s="38"/>
      <c r="E373" s="84"/>
      <c r="F373" s="84"/>
    </row>
    <row r="374" spans="1:6" x14ac:dyDescent="0.25">
      <c r="A374" s="32">
        <v>629</v>
      </c>
      <c r="B374" s="88" t="s">
        <v>456</v>
      </c>
      <c r="C374" s="38" t="s">
        <v>341</v>
      </c>
      <c r="D374" s="37" t="s">
        <v>341</v>
      </c>
      <c r="E374" s="84">
        <v>400000</v>
      </c>
      <c r="F374" s="84">
        <v>400000</v>
      </c>
    </row>
    <row r="375" spans="1:6" x14ac:dyDescent="0.25">
      <c r="A375" s="32">
        <v>630</v>
      </c>
      <c r="B375" s="88" t="s">
        <v>457</v>
      </c>
      <c r="C375" s="38" t="s">
        <v>341</v>
      </c>
      <c r="D375" s="37" t="s">
        <v>341</v>
      </c>
      <c r="E375" s="84">
        <v>400000</v>
      </c>
      <c r="F375" s="84">
        <v>400000</v>
      </c>
    </row>
    <row r="376" spans="1:6" x14ac:dyDescent="0.25">
      <c r="A376" s="32">
        <v>631</v>
      </c>
      <c r="B376" s="88" t="s">
        <v>457</v>
      </c>
      <c r="C376" s="38" t="s">
        <v>341</v>
      </c>
      <c r="D376" s="37" t="s">
        <v>341</v>
      </c>
      <c r="E376" s="84">
        <v>400000</v>
      </c>
      <c r="F376" s="84">
        <v>400000</v>
      </c>
    </row>
    <row r="377" spans="1:6" x14ac:dyDescent="0.25">
      <c r="A377" s="32">
        <v>632</v>
      </c>
      <c r="B377" s="88" t="s">
        <v>458</v>
      </c>
      <c r="C377" s="38" t="s">
        <v>982</v>
      </c>
      <c r="D377" s="37" t="s">
        <v>340</v>
      </c>
      <c r="E377" s="84">
        <v>400000</v>
      </c>
      <c r="F377" s="84">
        <v>400000</v>
      </c>
    </row>
    <row r="378" spans="1:6" x14ac:dyDescent="0.25">
      <c r="A378" s="32">
        <v>633</v>
      </c>
      <c r="B378" s="88" t="s">
        <v>459</v>
      </c>
      <c r="C378" s="38" t="s">
        <v>341</v>
      </c>
      <c r="D378" s="37" t="s">
        <v>491</v>
      </c>
      <c r="E378" s="84">
        <v>400000</v>
      </c>
      <c r="F378" s="84">
        <v>400000</v>
      </c>
    </row>
    <row r="379" spans="1:6" x14ac:dyDescent="0.25">
      <c r="A379" s="32">
        <v>634</v>
      </c>
      <c r="B379" s="88" t="s">
        <v>460</v>
      </c>
      <c r="C379" s="38" t="s">
        <v>341</v>
      </c>
      <c r="D379" s="37" t="s">
        <v>341</v>
      </c>
      <c r="E379" s="84">
        <v>400000</v>
      </c>
      <c r="F379" s="84">
        <v>400000</v>
      </c>
    </row>
    <row r="380" spans="1:6" x14ac:dyDescent="0.25">
      <c r="A380" s="32">
        <v>635</v>
      </c>
      <c r="B380" s="88" t="s">
        <v>461</v>
      </c>
      <c r="C380" s="38" t="s">
        <v>982</v>
      </c>
      <c r="D380" s="37" t="s">
        <v>340</v>
      </c>
      <c r="E380" s="84">
        <v>400000</v>
      </c>
      <c r="F380" s="84">
        <v>400000</v>
      </c>
    </row>
    <row r="381" spans="1:6" x14ac:dyDescent="0.25">
      <c r="A381" s="32">
        <v>636</v>
      </c>
      <c r="B381" s="88" t="s">
        <v>462</v>
      </c>
      <c r="C381" s="38" t="s">
        <v>982</v>
      </c>
      <c r="D381" s="37" t="s">
        <v>343</v>
      </c>
      <c r="E381" s="84">
        <v>400000</v>
      </c>
      <c r="F381" s="84">
        <v>400000</v>
      </c>
    </row>
    <row r="382" spans="1:6" x14ac:dyDescent="0.25">
      <c r="A382" s="32">
        <v>637</v>
      </c>
      <c r="B382" s="88" t="s">
        <v>463</v>
      </c>
      <c r="C382" s="38" t="s">
        <v>982</v>
      </c>
      <c r="D382" s="37" t="s">
        <v>340</v>
      </c>
      <c r="E382" s="84">
        <v>400000</v>
      </c>
      <c r="F382" s="84">
        <v>400000</v>
      </c>
    </row>
    <row r="383" spans="1:6" x14ac:dyDescent="0.25">
      <c r="A383" s="32">
        <v>638</v>
      </c>
      <c r="B383" s="88" t="s">
        <v>464</v>
      </c>
      <c r="C383" s="38" t="s">
        <v>982</v>
      </c>
      <c r="D383" s="37" t="s">
        <v>343</v>
      </c>
      <c r="E383" s="84">
        <v>400000</v>
      </c>
      <c r="F383" s="84">
        <v>400000</v>
      </c>
    </row>
    <row r="384" spans="1:6" x14ac:dyDescent="0.25">
      <c r="A384" s="32">
        <v>639</v>
      </c>
      <c r="B384" s="88" t="s">
        <v>465</v>
      </c>
      <c r="C384" s="38" t="s">
        <v>982</v>
      </c>
      <c r="D384" s="37" t="s">
        <v>340</v>
      </c>
      <c r="E384" s="84">
        <v>400000</v>
      </c>
      <c r="F384" s="84">
        <v>400000</v>
      </c>
    </row>
    <row r="385" spans="1:6" x14ac:dyDescent="0.25">
      <c r="A385" s="32">
        <v>640</v>
      </c>
      <c r="B385" s="88" t="s">
        <v>466</v>
      </c>
      <c r="C385" s="38" t="s">
        <v>982</v>
      </c>
      <c r="D385" s="37" t="s">
        <v>343</v>
      </c>
      <c r="E385" s="84">
        <v>400000</v>
      </c>
      <c r="F385" s="84">
        <v>400000</v>
      </c>
    </row>
    <row r="386" spans="1:6" x14ac:dyDescent="0.25">
      <c r="A386" s="32">
        <v>641</v>
      </c>
      <c r="B386" s="88" t="s">
        <v>467</v>
      </c>
      <c r="C386" s="41" t="s">
        <v>341</v>
      </c>
      <c r="D386" s="37" t="s">
        <v>491</v>
      </c>
      <c r="E386" s="84">
        <v>400000</v>
      </c>
      <c r="F386" s="84">
        <v>400000</v>
      </c>
    </row>
    <row r="387" spans="1:6" x14ac:dyDescent="0.25">
      <c r="A387" s="32">
        <v>642</v>
      </c>
      <c r="B387" s="88" t="s">
        <v>468</v>
      </c>
      <c r="C387" s="41" t="s">
        <v>341</v>
      </c>
      <c r="D387" s="37" t="s">
        <v>491</v>
      </c>
      <c r="E387" s="84">
        <v>400000</v>
      </c>
      <c r="F387" s="84">
        <v>400000</v>
      </c>
    </row>
    <row r="388" spans="1:6" x14ac:dyDescent="0.25">
      <c r="A388" s="32">
        <v>643</v>
      </c>
      <c r="B388" s="88" t="s">
        <v>469</v>
      </c>
      <c r="C388" s="41" t="s">
        <v>341</v>
      </c>
      <c r="D388" s="37" t="s">
        <v>491</v>
      </c>
      <c r="E388" s="84">
        <v>400000</v>
      </c>
      <c r="F388" s="84">
        <v>400000</v>
      </c>
    </row>
    <row r="389" spans="1:6" x14ac:dyDescent="0.25">
      <c r="A389" s="32">
        <v>644</v>
      </c>
      <c r="B389" s="88" t="s">
        <v>470</v>
      </c>
      <c r="C389" s="41" t="s">
        <v>341</v>
      </c>
      <c r="D389" s="37" t="s">
        <v>491</v>
      </c>
      <c r="E389" s="84">
        <v>400000</v>
      </c>
      <c r="F389" s="84">
        <v>400000</v>
      </c>
    </row>
    <row r="390" spans="1:6" x14ac:dyDescent="0.25">
      <c r="A390" s="32">
        <v>645</v>
      </c>
      <c r="B390" s="88" t="s">
        <v>471</v>
      </c>
      <c r="C390" s="41" t="s">
        <v>341</v>
      </c>
      <c r="D390" s="37" t="s">
        <v>491</v>
      </c>
      <c r="E390" s="84">
        <v>400000</v>
      </c>
      <c r="F390" s="84">
        <v>400000</v>
      </c>
    </row>
    <row r="391" spans="1:6" x14ac:dyDescent="0.25">
      <c r="A391" s="32">
        <v>646</v>
      </c>
      <c r="B391" s="88" t="s">
        <v>472</v>
      </c>
      <c r="C391" s="41" t="s">
        <v>341</v>
      </c>
      <c r="D391" s="37" t="s">
        <v>341</v>
      </c>
      <c r="E391" s="84">
        <v>400000</v>
      </c>
      <c r="F391" s="84">
        <v>400000</v>
      </c>
    </row>
    <row r="392" spans="1:6" x14ac:dyDescent="0.25">
      <c r="A392" s="32">
        <v>647</v>
      </c>
      <c r="B392" s="88" t="s">
        <v>473</v>
      </c>
      <c r="C392" s="41" t="s">
        <v>341</v>
      </c>
      <c r="D392" s="37" t="s">
        <v>341</v>
      </c>
      <c r="E392" s="84">
        <v>400000</v>
      </c>
      <c r="F392" s="84">
        <v>400000</v>
      </c>
    </row>
    <row r="393" spans="1:6" x14ac:dyDescent="0.25">
      <c r="A393" s="32">
        <v>648</v>
      </c>
      <c r="B393" s="88" t="s">
        <v>474</v>
      </c>
      <c r="C393" s="41" t="s">
        <v>341</v>
      </c>
      <c r="D393" s="37" t="s">
        <v>341</v>
      </c>
      <c r="E393" s="84">
        <v>400000</v>
      </c>
      <c r="F393" s="84">
        <v>400000</v>
      </c>
    </row>
    <row r="394" spans="1:6" x14ac:dyDescent="0.25">
      <c r="A394" s="32">
        <v>649</v>
      </c>
      <c r="B394" s="88" t="s">
        <v>475</v>
      </c>
      <c r="C394" s="41" t="s">
        <v>341</v>
      </c>
      <c r="D394" s="37" t="s">
        <v>341</v>
      </c>
      <c r="E394" s="84">
        <v>400000</v>
      </c>
      <c r="F394" s="84">
        <v>400000</v>
      </c>
    </row>
    <row r="395" spans="1:6" x14ac:dyDescent="0.25">
      <c r="A395" s="32">
        <v>650</v>
      </c>
      <c r="B395" s="88" t="s">
        <v>476</v>
      </c>
      <c r="C395" s="41" t="s">
        <v>341</v>
      </c>
      <c r="D395" s="37" t="s">
        <v>341</v>
      </c>
      <c r="E395" s="84">
        <v>400000</v>
      </c>
      <c r="F395" s="84">
        <v>400000</v>
      </c>
    </row>
    <row r="396" spans="1:6" x14ac:dyDescent="0.25">
      <c r="A396" s="32">
        <v>651</v>
      </c>
      <c r="B396" s="88" t="s">
        <v>477</v>
      </c>
      <c r="C396" s="41" t="s">
        <v>341</v>
      </c>
      <c r="D396" s="37" t="s">
        <v>341</v>
      </c>
      <c r="E396" s="84">
        <v>400000</v>
      </c>
      <c r="F396" s="84">
        <v>400000</v>
      </c>
    </row>
    <row r="397" spans="1:6" x14ac:dyDescent="0.25">
      <c r="A397" s="32">
        <v>652</v>
      </c>
      <c r="B397" s="88" t="s">
        <v>478</v>
      </c>
      <c r="C397" s="41" t="s">
        <v>341</v>
      </c>
      <c r="D397" s="37" t="s">
        <v>341</v>
      </c>
      <c r="E397" s="84">
        <v>400000</v>
      </c>
      <c r="F397" s="84">
        <v>400000</v>
      </c>
    </row>
    <row r="398" spans="1:6" x14ac:dyDescent="0.25">
      <c r="A398" s="32">
        <v>653</v>
      </c>
      <c r="B398" s="88" t="s">
        <v>458</v>
      </c>
      <c r="C398" s="41" t="s">
        <v>982</v>
      </c>
      <c r="D398" s="37" t="s">
        <v>340</v>
      </c>
      <c r="E398" s="84">
        <v>400000</v>
      </c>
      <c r="F398" s="84">
        <v>400000</v>
      </c>
    </row>
    <row r="399" spans="1:6" x14ac:dyDescent="0.25">
      <c r="A399" s="32">
        <v>654</v>
      </c>
      <c r="B399" s="88" t="s">
        <v>479</v>
      </c>
      <c r="C399" s="41" t="s">
        <v>341</v>
      </c>
      <c r="D399" s="37" t="s">
        <v>341</v>
      </c>
      <c r="E399" s="84">
        <v>400000</v>
      </c>
      <c r="F399" s="84">
        <v>400000</v>
      </c>
    </row>
    <row r="400" spans="1:6" x14ac:dyDescent="0.25">
      <c r="A400" s="257" t="s">
        <v>15</v>
      </c>
      <c r="B400" s="258"/>
      <c r="C400" s="38"/>
      <c r="D400" s="38"/>
      <c r="E400" s="84"/>
      <c r="F400" s="84"/>
    </row>
    <row r="401" spans="1:6" ht="12.75" customHeight="1" x14ac:dyDescent="0.25">
      <c r="A401" s="32">
        <v>721</v>
      </c>
      <c r="B401" s="39" t="s">
        <v>492</v>
      </c>
      <c r="C401" s="38" t="s">
        <v>350</v>
      </c>
      <c r="D401" s="33" t="s">
        <v>347</v>
      </c>
      <c r="E401" s="84">
        <v>400000</v>
      </c>
      <c r="F401" s="84">
        <v>400000</v>
      </c>
    </row>
    <row r="402" spans="1:6" ht="12.75" customHeight="1" x14ac:dyDescent="0.25">
      <c r="A402" s="32">
        <v>722</v>
      </c>
      <c r="B402" s="39" t="s">
        <v>493</v>
      </c>
      <c r="C402" s="38" t="s">
        <v>350</v>
      </c>
      <c r="D402" s="33" t="s">
        <v>347</v>
      </c>
      <c r="E402" s="84">
        <v>400000</v>
      </c>
      <c r="F402" s="84">
        <v>400000</v>
      </c>
    </row>
    <row r="403" spans="1:6" ht="12.75" customHeight="1" x14ac:dyDescent="0.25">
      <c r="A403" s="32">
        <v>723</v>
      </c>
      <c r="B403" s="39" t="str">
        <f ca="1">IFERROR(__xludf.DUMMYFUNCTION("""COMPUTED_VALUE"""),"WATHUPITIYA V.")</f>
        <v>WATHUPITIYA V.</v>
      </c>
      <c r="C403" s="41" t="s">
        <v>984</v>
      </c>
      <c r="D403" s="33" t="s">
        <v>348</v>
      </c>
      <c r="E403" s="84">
        <v>400000</v>
      </c>
      <c r="F403" s="84">
        <v>400000</v>
      </c>
    </row>
    <row r="404" spans="1:6" ht="12.75" customHeight="1" x14ac:dyDescent="0.25">
      <c r="A404" s="32">
        <v>724</v>
      </c>
      <c r="B404" s="39" t="str">
        <f ca="1">IFERROR(__xludf.DUMMYFUNCTION("""COMPUTED_VALUE"""),"HOUPE NAWALAKANDA M.V.")</f>
        <v>HOUPE NAWALAKANDA M.V.</v>
      </c>
      <c r="C404" s="41" t="s">
        <v>984</v>
      </c>
      <c r="D404" s="33" t="s">
        <v>349</v>
      </c>
      <c r="E404" s="84">
        <v>400000</v>
      </c>
      <c r="F404" s="84">
        <v>400000</v>
      </c>
    </row>
    <row r="405" spans="1:6" ht="12.75" customHeight="1" x14ac:dyDescent="0.25">
      <c r="A405" s="32">
        <v>725</v>
      </c>
      <c r="B405" s="39" t="str">
        <f ca="1">IFERROR(__xludf.DUMMYFUNCTION("""COMPUTED_VALUE"""),"KODIPPILIKANDA V.")</f>
        <v>KODIPPILIKANDA V.</v>
      </c>
      <c r="C405" s="41" t="s">
        <v>984</v>
      </c>
      <c r="D405" s="33" t="s">
        <v>350</v>
      </c>
      <c r="E405" s="84">
        <v>400000</v>
      </c>
      <c r="F405" s="84">
        <v>400000</v>
      </c>
    </row>
    <row r="406" spans="1:6" ht="12.75" customHeight="1" x14ac:dyDescent="0.25">
      <c r="A406" s="32">
        <v>726</v>
      </c>
      <c r="B406" s="39" t="str">
        <f ca="1">IFERROR(__xludf.DUMMYFUNCTION("""COMPUTED_VALUE"""),"PANAPOLA V.")</f>
        <v>PANAPOLA V.</v>
      </c>
      <c r="C406" s="41" t="s">
        <v>984</v>
      </c>
      <c r="D406" s="33" t="s">
        <v>349</v>
      </c>
      <c r="E406" s="84">
        <v>400000</v>
      </c>
      <c r="F406" s="84">
        <v>400000</v>
      </c>
    </row>
    <row r="407" spans="1:6" ht="12.75" customHeight="1" x14ac:dyDescent="0.25">
      <c r="A407" s="32">
        <v>727</v>
      </c>
      <c r="B407" s="39" t="str">
        <f ca="1">IFERROR(__xludf.DUMMYFUNCTION("""COMPUTED_VALUE"""),"GAJANAYAKA M.V.")</f>
        <v>GAJANAYAKA M.V.</v>
      </c>
      <c r="C407" s="41" t="s">
        <v>984</v>
      </c>
      <c r="D407" s="33" t="s">
        <v>349</v>
      </c>
      <c r="E407" s="84">
        <v>400000</v>
      </c>
      <c r="F407" s="84">
        <v>400000</v>
      </c>
    </row>
    <row r="408" spans="1:6" ht="12.75" customHeight="1" x14ac:dyDescent="0.25">
      <c r="A408" s="32">
        <v>728</v>
      </c>
      <c r="B408" s="39" t="str">
        <f ca="1">IFERROR(__xludf.DUMMYFUNCTION("""COMPUTED_VALUE"""),"WATAPOTHA M.V.")</f>
        <v>WATAPOTHA M.V.</v>
      </c>
      <c r="C408" s="41" t="s">
        <v>984</v>
      </c>
      <c r="D408" s="33" t="s">
        <v>348</v>
      </c>
      <c r="E408" s="84">
        <v>400000</v>
      </c>
      <c r="F408" s="84">
        <v>400000</v>
      </c>
    </row>
    <row r="409" spans="1:6" ht="12.75" customHeight="1" x14ac:dyDescent="0.25">
      <c r="A409" s="32">
        <v>729</v>
      </c>
      <c r="B409" s="39" t="str">
        <f ca="1">IFERROR(__xludf.DUMMYFUNCTION("""COMPUTED_VALUE"""),"MEEPAGAMA V.")</f>
        <v>MEEPAGAMA V.</v>
      </c>
      <c r="C409" s="41" t="s">
        <v>350</v>
      </c>
      <c r="D409" s="33" t="s">
        <v>350</v>
      </c>
      <c r="E409" s="84">
        <v>400000</v>
      </c>
      <c r="F409" s="84">
        <v>400000</v>
      </c>
    </row>
    <row r="410" spans="1:6" ht="12.75" customHeight="1" x14ac:dyDescent="0.25">
      <c r="A410" s="32">
        <v>730</v>
      </c>
      <c r="B410" s="39" t="str">
        <f ca="1">IFERROR(__xludf.DUMMYFUNCTION("""COMPUTED_VALUE"""),"PALLEKADA V.")</f>
        <v>PALLEKADA V.</v>
      </c>
      <c r="C410" s="41" t="s">
        <v>350</v>
      </c>
      <c r="D410" s="33" t="s">
        <v>347</v>
      </c>
      <c r="E410" s="84">
        <v>400000</v>
      </c>
      <c r="F410" s="84">
        <v>400000</v>
      </c>
    </row>
    <row r="411" spans="1:6" ht="12.75" customHeight="1" x14ac:dyDescent="0.25">
      <c r="A411" s="32">
        <v>731</v>
      </c>
      <c r="B411" s="39" t="str">
        <f ca="1">IFERROR(__xludf.DUMMYFUNCTION("""COMPUTED_VALUE"""),"KIRANODAGAMA V.")</f>
        <v>KIRANODAGAMA V.</v>
      </c>
      <c r="C411" s="41" t="s">
        <v>984</v>
      </c>
      <c r="D411" s="33" t="s">
        <v>351</v>
      </c>
      <c r="E411" s="84">
        <v>400000</v>
      </c>
      <c r="F411" s="84">
        <v>400000</v>
      </c>
    </row>
    <row r="412" spans="1:6" ht="12.75" customHeight="1" x14ac:dyDescent="0.25">
      <c r="A412" s="32">
        <v>732</v>
      </c>
      <c r="B412" s="39" t="s">
        <v>494</v>
      </c>
      <c r="C412" s="41" t="s">
        <v>350</v>
      </c>
      <c r="D412" s="33" t="s">
        <v>347</v>
      </c>
      <c r="E412" s="84">
        <v>400000</v>
      </c>
      <c r="F412" s="84">
        <v>400000</v>
      </c>
    </row>
    <row r="413" spans="1:6" ht="12.75" customHeight="1" x14ac:dyDescent="0.25">
      <c r="A413" s="32">
        <v>733</v>
      </c>
      <c r="B413" s="39" t="str">
        <f ca="1">IFERROR(__xludf.DUMMYFUNCTION("""COMPUTED_VALUE"""),"HORAHINELLA SUMANA V.")</f>
        <v>HORAHINELLA SUMANA V.</v>
      </c>
      <c r="C413" s="41" t="s">
        <v>984</v>
      </c>
      <c r="D413" s="33" t="s">
        <v>349</v>
      </c>
      <c r="E413" s="84">
        <v>400000</v>
      </c>
      <c r="F413" s="84">
        <v>400000</v>
      </c>
    </row>
    <row r="414" spans="1:6" ht="12.75" customHeight="1" x14ac:dyDescent="0.25">
      <c r="A414" s="32">
        <v>734</v>
      </c>
      <c r="B414" s="39" t="str">
        <f ca="1">IFERROR(__xludf.DUMMYFUNCTION("""COMPUTED_VALUE"""),"POTHUPITIYA M.V.")</f>
        <v>POTHUPITIYA M.V.</v>
      </c>
      <c r="C414" s="41" t="s">
        <v>350</v>
      </c>
      <c r="D414" s="33" t="s">
        <v>350</v>
      </c>
      <c r="E414" s="84">
        <v>400000</v>
      </c>
      <c r="F414" s="84">
        <v>400000</v>
      </c>
    </row>
    <row r="415" spans="1:6" ht="12.75" customHeight="1" x14ac:dyDescent="0.25">
      <c r="A415" s="32">
        <v>735</v>
      </c>
      <c r="B415" s="39" t="str">
        <f ca="1">IFERROR(__xludf.DUMMYFUNCTION("""COMPUTED_VALUE"""),"POTHUPITIYA M.V.")</f>
        <v>POTHUPITIYA M.V.</v>
      </c>
      <c r="C415" s="41" t="s">
        <v>350</v>
      </c>
      <c r="D415" s="33" t="s">
        <v>350</v>
      </c>
      <c r="E415" s="84">
        <v>400000</v>
      </c>
      <c r="F415" s="84">
        <v>400000</v>
      </c>
    </row>
    <row r="416" spans="1:6" ht="12.75" customHeight="1" x14ac:dyDescent="0.25">
      <c r="A416" s="32">
        <v>736</v>
      </c>
      <c r="B416" s="39" t="str">
        <f ca="1">IFERROR(__xludf.DUMMYFUNCTION("""COMPUTED_VALUE"""),"GAWARAGIRIYA M.V.")</f>
        <v>GAWARAGIRIYA M.V.</v>
      </c>
      <c r="C416" s="41" t="s">
        <v>350</v>
      </c>
      <c r="D416" s="33" t="s">
        <v>347</v>
      </c>
      <c r="E416" s="84">
        <v>400000</v>
      </c>
      <c r="F416" s="84">
        <v>400000</v>
      </c>
    </row>
    <row r="417" spans="1:6" ht="12.75" customHeight="1" x14ac:dyDescent="0.25">
      <c r="A417" s="32">
        <v>737</v>
      </c>
      <c r="B417" s="39" t="s">
        <v>495</v>
      </c>
      <c r="C417" s="41" t="s">
        <v>350</v>
      </c>
      <c r="D417" s="33" t="s">
        <v>347</v>
      </c>
      <c r="E417" s="84">
        <v>400000</v>
      </c>
      <c r="F417" s="84">
        <v>400000</v>
      </c>
    </row>
    <row r="418" spans="1:6" ht="12.75" customHeight="1" x14ac:dyDescent="0.25">
      <c r="A418" s="32">
        <v>738</v>
      </c>
      <c r="B418" s="33" t="s">
        <v>496</v>
      </c>
      <c r="C418" s="41" t="s">
        <v>350</v>
      </c>
      <c r="D418" s="33" t="s">
        <v>350</v>
      </c>
      <c r="E418" s="84">
        <v>400000</v>
      </c>
      <c r="F418" s="84">
        <v>400000</v>
      </c>
    </row>
    <row r="419" spans="1:6" ht="12.75" customHeight="1" x14ac:dyDescent="0.25">
      <c r="A419" s="32">
        <v>739</v>
      </c>
      <c r="B419" s="33" t="s">
        <v>496</v>
      </c>
      <c r="C419" s="41" t="s">
        <v>350</v>
      </c>
      <c r="D419" s="33" t="s">
        <v>350</v>
      </c>
      <c r="E419" s="84">
        <v>400000</v>
      </c>
      <c r="F419" s="84">
        <v>400000</v>
      </c>
    </row>
    <row r="420" spans="1:6" ht="12.75" customHeight="1" x14ac:dyDescent="0.25">
      <c r="A420" s="32">
        <v>740</v>
      </c>
      <c r="B420" s="33" t="s">
        <v>496</v>
      </c>
      <c r="C420" s="41" t="s">
        <v>350</v>
      </c>
      <c r="D420" s="33" t="s">
        <v>350</v>
      </c>
      <c r="E420" s="84">
        <v>400000</v>
      </c>
      <c r="F420" s="84">
        <v>400000</v>
      </c>
    </row>
    <row r="421" spans="1:6" ht="12.75" customHeight="1" x14ac:dyDescent="0.25">
      <c r="A421" s="32">
        <v>741</v>
      </c>
      <c r="B421" s="33" t="s">
        <v>497</v>
      </c>
      <c r="C421" s="41" t="s">
        <v>350</v>
      </c>
      <c r="D421" s="33" t="s">
        <v>350</v>
      </c>
      <c r="E421" s="84">
        <v>400000</v>
      </c>
      <c r="F421" s="84">
        <v>400000</v>
      </c>
    </row>
    <row r="422" spans="1:6" ht="12.75" customHeight="1" x14ac:dyDescent="0.25">
      <c r="A422" s="32">
        <v>742</v>
      </c>
      <c r="B422" s="39" t="str">
        <f ca="1">IFERROR(__xludf.DUMMYFUNCTION("""COMPUTED_VALUE"""),"GABBELA M.V.")</f>
        <v>GABBELA M.V.</v>
      </c>
      <c r="C422" s="41" t="s">
        <v>984</v>
      </c>
      <c r="D422" s="33" t="s">
        <v>349</v>
      </c>
      <c r="E422" s="84">
        <v>400000</v>
      </c>
      <c r="F422" s="84">
        <v>400000</v>
      </c>
    </row>
    <row r="423" spans="1:6" ht="12.75" customHeight="1" x14ac:dyDescent="0.25">
      <c r="A423" s="32">
        <v>743</v>
      </c>
      <c r="B423" s="39" t="s">
        <v>498</v>
      </c>
      <c r="C423" s="41" t="s">
        <v>984</v>
      </c>
      <c r="D423" s="33" t="s">
        <v>349</v>
      </c>
      <c r="E423" s="84">
        <v>400000</v>
      </c>
      <c r="F423" s="84">
        <v>400000</v>
      </c>
    </row>
    <row r="424" spans="1:6" ht="12.75" customHeight="1" x14ac:dyDescent="0.25">
      <c r="A424" s="32">
        <v>744</v>
      </c>
      <c r="B424" s="39" t="str">
        <f ca="1">IFERROR(__xludf.DUMMYFUNCTION("""COMPUTED_VALUE"""),"HOUPE T.V.")</f>
        <v>HOUPE T.V.</v>
      </c>
      <c r="C424" s="41" t="s">
        <v>984</v>
      </c>
      <c r="D424" s="33" t="s">
        <v>349</v>
      </c>
      <c r="E424" s="84">
        <v>400000</v>
      </c>
      <c r="F424" s="84">
        <v>400000</v>
      </c>
    </row>
    <row r="425" spans="1:6" ht="12.75" customHeight="1" x14ac:dyDescent="0.25">
      <c r="A425" s="32">
        <v>745</v>
      </c>
      <c r="B425" s="39" t="str">
        <f ca="1">IFERROR(__xludf.DUMMYFUNCTION("""COMPUTED_VALUE"""),"COLOMBAGAMA MAHANAMA M.V.")</f>
        <v>COLOMBAGAMA MAHANAMA M.V.</v>
      </c>
      <c r="C425" s="41" t="s">
        <v>984</v>
      </c>
      <c r="D425" s="33" t="s">
        <v>348</v>
      </c>
      <c r="E425" s="84">
        <v>400000</v>
      </c>
      <c r="F425" s="84">
        <v>400000</v>
      </c>
    </row>
    <row r="426" spans="1:6" ht="12.75" customHeight="1" x14ac:dyDescent="0.25">
      <c r="A426" s="32">
        <v>746</v>
      </c>
      <c r="B426" s="39" t="str">
        <f ca="1">IFERROR(__xludf.DUMMYFUNCTION("""COMPUTED_VALUE"""),"COLOMBAGAMA MAHANAMA M.V.")</f>
        <v>COLOMBAGAMA MAHANAMA M.V.</v>
      </c>
      <c r="C426" s="41" t="s">
        <v>984</v>
      </c>
      <c r="D426" s="33" t="s">
        <v>348</v>
      </c>
      <c r="E426" s="84">
        <v>400000</v>
      </c>
      <c r="F426" s="84">
        <v>400000</v>
      </c>
    </row>
    <row r="427" spans="1:6" x14ac:dyDescent="0.25">
      <c r="A427" s="257" t="s">
        <v>17</v>
      </c>
      <c r="B427" s="258"/>
      <c r="C427" s="38"/>
      <c r="D427" s="38"/>
      <c r="E427" s="84"/>
      <c r="F427" s="84"/>
    </row>
    <row r="428" spans="1:6" x14ac:dyDescent="0.25">
      <c r="A428" s="32">
        <v>784</v>
      </c>
      <c r="B428" s="33" t="s">
        <v>503</v>
      </c>
      <c r="C428" s="38" t="s">
        <v>691</v>
      </c>
      <c r="D428" s="33" t="s">
        <v>366</v>
      </c>
      <c r="E428" s="84">
        <v>400000</v>
      </c>
      <c r="F428" s="84">
        <v>400000</v>
      </c>
    </row>
    <row r="429" spans="1:6" x14ac:dyDescent="0.25">
      <c r="A429" s="56">
        <v>785</v>
      </c>
      <c r="B429" s="33" t="s">
        <v>504</v>
      </c>
      <c r="C429" s="38" t="s">
        <v>691</v>
      </c>
      <c r="D429" s="33" t="s">
        <v>365</v>
      </c>
      <c r="E429" s="84">
        <v>400000</v>
      </c>
      <c r="F429" s="84">
        <v>400000</v>
      </c>
    </row>
    <row r="430" spans="1:6" x14ac:dyDescent="0.25">
      <c r="A430" s="32">
        <v>786</v>
      </c>
      <c r="B430" s="33" t="s">
        <v>505</v>
      </c>
      <c r="C430" s="38" t="s">
        <v>691</v>
      </c>
      <c r="D430" s="33" t="s">
        <v>365</v>
      </c>
      <c r="E430" s="84">
        <v>400000</v>
      </c>
      <c r="F430" s="84">
        <v>400000</v>
      </c>
    </row>
    <row r="431" spans="1:6" x14ac:dyDescent="0.25">
      <c r="A431" s="56">
        <v>787</v>
      </c>
      <c r="B431" s="33" t="s">
        <v>506</v>
      </c>
      <c r="C431" s="41" t="s">
        <v>367</v>
      </c>
      <c r="D431" s="33" t="s">
        <v>367</v>
      </c>
      <c r="E431" s="84">
        <v>400000</v>
      </c>
      <c r="F431" s="84">
        <v>400000</v>
      </c>
    </row>
    <row r="432" spans="1:6" x14ac:dyDescent="0.25">
      <c r="A432" s="32">
        <v>788</v>
      </c>
      <c r="B432" s="33" t="s">
        <v>507</v>
      </c>
      <c r="C432" s="41" t="s">
        <v>364</v>
      </c>
      <c r="D432" s="33" t="s">
        <v>364</v>
      </c>
      <c r="E432" s="84">
        <v>400000</v>
      </c>
      <c r="F432" s="84">
        <v>400000</v>
      </c>
    </row>
    <row r="433" spans="1:6" x14ac:dyDescent="0.25">
      <c r="A433" s="56">
        <v>789</v>
      </c>
      <c r="B433" s="33" t="s">
        <v>508</v>
      </c>
      <c r="C433" s="41" t="s">
        <v>691</v>
      </c>
      <c r="D433" s="33" t="s">
        <v>366</v>
      </c>
      <c r="E433" s="84">
        <v>400000</v>
      </c>
      <c r="F433" s="84">
        <v>400000</v>
      </c>
    </row>
    <row r="434" spans="1:6" x14ac:dyDescent="0.25">
      <c r="A434" s="32">
        <v>790</v>
      </c>
      <c r="B434" s="33" t="s">
        <v>446</v>
      </c>
      <c r="C434" s="41" t="s">
        <v>691</v>
      </c>
      <c r="D434" s="33" t="s">
        <v>365</v>
      </c>
      <c r="E434" s="84">
        <v>400000</v>
      </c>
      <c r="F434" s="84">
        <v>400000</v>
      </c>
    </row>
    <row r="435" spans="1:6" x14ac:dyDescent="0.25">
      <c r="A435" s="56">
        <v>791</v>
      </c>
      <c r="B435" s="33" t="s">
        <v>509</v>
      </c>
      <c r="C435" s="41" t="s">
        <v>691</v>
      </c>
      <c r="D435" s="33" t="s">
        <v>365</v>
      </c>
      <c r="E435" s="84">
        <v>400000</v>
      </c>
      <c r="F435" s="84">
        <v>400000</v>
      </c>
    </row>
    <row r="436" spans="1:6" x14ac:dyDescent="0.25">
      <c r="A436" s="32">
        <v>792</v>
      </c>
      <c r="B436" s="33" t="s">
        <v>510</v>
      </c>
      <c r="C436" s="41" t="s">
        <v>367</v>
      </c>
      <c r="D436" s="33" t="s">
        <v>367</v>
      </c>
      <c r="E436" s="84">
        <v>400000</v>
      </c>
      <c r="F436" s="84">
        <v>400000</v>
      </c>
    </row>
    <row r="437" spans="1:6" x14ac:dyDescent="0.25">
      <c r="A437" s="56">
        <v>793</v>
      </c>
      <c r="B437" s="33" t="s">
        <v>511</v>
      </c>
      <c r="C437" s="41" t="s">
        <v>364</v>
      </c>
      <c r="D437" s="33" t="s">
        <v>364</v>
      </c>
      <c r="E437" s="84">
        <v>400000</v>
      </c>
      <c r="F437" s="84">
        <v>400000</v>
      </c>
    </row>
    <row r="438" spans="1:6" x14ac:dyDescent="0.25">
      <c r="A438" s="32">
        <v>794</v>
      </c>
      <c r="B438" s="33" t="s">
        <v>512</v>
      </c>
      <c r="C438" s="41" t="s">
        <v>691</v>
      </c>
      <c r="D438" s="33" t="s">
        <v>366</v>
      </c>
      <c r="E438" s="84">
        <v>400000</v>
      </c>
      <c r="F438" s="84">
        <v>400000</v>
      </c>
    </row>
    <row r="439" spans="1:6" x14ac:dyDescent="0.25">
      <c r="A439" s="56">
        <v>795</v>
      </c>
      <c r="B439" s="33" t="s">
        <v>446</v>
      </c>
      <c r="C439" s="41" t="s">
        <v>691</v>
      </c>
      <c r="D439" s="33" t="s">
        <v>365</v>
      </c>
      <c r="E439" s="84">
        <v>400000</v>
      </c>
      <c r="F439" s="84">
        <v>400000</v>
      </c>
    </row>
    <row r="440" spans="1:6" x14ac:dyDescent="0.25">
      <c r="A440" s="32">
        <v>796</v>
      </c>
      <c r="B440" s="33" t="s">
        <v>513</v>
      </c>
      <c r="C440" s="41" t="s">
        <v>691</v>
      </c>
      <c r="D440" s="33" t="s">
        <v>365</v>
      </c>
      <c r="E440" s="84">
        <v>400000</v>
      </c>
      <c r="F440" s="84">
        <v>400000</v>
      </c>
    </row>
    <row r="441" spans="1:6" x14ac:dyDescent="0.25">
      <c r="A441" s="56">
        <v>797</v>
      </c>
      <c r="B441" s="33" t="s">
        <v>514</v>
      </c>
      <c r="C441" s="41" t="s">
        <v>364</v>
      </c>
      <c r="D441" s="33" t="s">
        <v>364</v>
      </c>
      <c r="E441" s="84">
        <v>400000</v>
      </c>
      <c r="F441" s="84">
        <v>400000</v>
      </c>
    </row>
    <row r="442" spans="1:6" x14ac:dyDescent="0.25">
      <c r="A442" s="32">
        <v>798</v>
      </c>
      <c r="B442" s="33" t="s">
        <v>515</v>
      </c>
      <c r="C442" s="41" t="s">
        <v>691</v>
      </c>
      <c r="D442" s="33" t="s">
        <v>366</v>
      </c>
      <c r="E442" s="84">
        <v>400000</v>
      </c>
      <c r="F442" s="84">
        <v>400000</v>
      </c>
    </row>
    <row r="443" spans="1:6" x14ac:dyDescent="0.25">
      <c r="A443" s="56">
        <v>799</v>
      </c>
      <c r="B443" s="33" t="s">
        <v>446</v>
      </c>
      <c r="C443" s="41" t="s">
        <v>691</v>
      </c>
      <c r="D443" s="33" t="s">
        <v>365</v>
      </c>
      <c r="E443" s="84">
        <v>400000</v>
      </c>
      <c r="F443" s="84">
        <v>400000</v>
      </c>
    </row>
    <row r="444" spans="1:6" x14ac:dyDescent="0.25">
      <c r="A444" s="32">
        <v>800</v>
      </c>
      <c r="B444" s="33" t="s">
        <v>513</v>
      </c>
      <c r="C444" s="41" t="s">
        <v>691</v>
      </c>
      <c r="D444" s="33" t="s">
        <v>367</v>
      </c>
      <c r="E444" s="84">
        <v>400000</v>
      </c>
      <c r="F444" s="84">
        <v>400000</v>
      </c>
    </row>
    <row r="445" spans="1:6" x14ac:dyDescent="0.25">
      <c r="A445" s="56">
        <v>801</v>
      </c>
      <c r="B445" s="33" t="s">
        <v>516</v>
      </c>
      <c r="C445" s="41" t="s">
        <v>364</v>
      </c>
      <c r="D445" s="33" t="s">
        <v>364</v>
      </c>
      <c r="E445" s="84">
        <v>400000</v>
      </c>
      <c r="F445" s="84">
        <v>400000</v>
      </c>
    </row>
    <row r="446" spans="1:6" x14ac:dyDescent="0.25">
      <c r="A446" s="32">
        <v>802</v>
      </c>
      <c r="B446" s="33" t="s">
        <v>517</v>
      </c>
      <c r="C446" s="41" t="s">
        <v>691</v>
      </c>
      <c r="D446" s="33" t="s">
        <v>366</v>
      </c>
      <c r="E446" s="84">
        <v>400000</v>
      </c>
      <c r="F446" s="84">
        <v>400000</v>
      </c>
    </row>
    <row r="447" spans="1:6" x14ac:dyDescent="0.25">
      <c r="A447" s="56">
        <v>803</v>
      </c>
      <c r="B447" s="33" t="s">
        <v>518</v>
      </c>
      <c r="C447" s="41" t="s">
        <v>691</v>
      </c>
      <c r="D447" s="33" t="s">
        <v>365</v>
      </c>
      <c r="E447" s="84">
        <v>300000</v>
      </c>
      <c r="F447" s="84">
        <v>300000</v>
      </c>
    </row>
    <row r="448" spans="1:6" x14ac:dyDescent="0.25">
      <c r="A448" s="32">
        <v>804</v>
      </c>
      <c r="B448" s="33" t="s">
        <v>519</v>
      </c>
      <c r="C448" s="41" t="s">
        <v>691</v>
      </c>
      <c r="D448" s="33" t="s">
        <v>365</v>
      </c>
      <c r="E448" s="84">
        <v>300000</v>
      </c>
      <c r="F448" s="84">
        <v>300000</v>
      </c>
    </row>
    <row r="449" spans="1:6" x14ac:dyDescent="0.25">
      <c r="A449" s="56">
        <v>805</v>
      </c>
      <c r="B449" s="33" t="s">
        <v>520</v>
      </c>
      <c r="C449" s="41" t="s">
        <v>367</v>
      </c>
      <c r="D449" s="33" t="s">
        <v>367</v>
      </c>
      <c r="E449" s="84">
        <v>300000</v>
      </c>
      <c r="F449" s="84">
        <v>300000</v>
      </c>
    </row>
    <row r="450" spans="1:6" x14ac:dyDescent="0.25">
      <c r="A450" s="32">
        <v>806</v>
      </c>
      <c r="B450" s="33" t="s">
        <v>521</v>
      </c>
      <c r="C450" s="41" t="s">
        <v>364</v>
      </c>
      <c r="D450" s="33" t="s">
        <v>364</v>
      </c>
      <c r="E450" s="84">
        <v>300000</v>
      </c>
      <c r="F450" s="84">
        <v>300000</v>
      </c>
    </row>
    <row r="451" spans="1:6" x14ac:dyDescent="0.25">
      <c r="A451" s="56">
        <v>807</v>
      </c>
      <c r="B451" s="33" t="s">
        <v>522</v>
      </c>
      <c r="C451" s="41" t="s">
        <v>365</v>
      </c>
      <c r="D451" s="33" t="s">
        <v>365</v>
      </c>
      <c r="E451" s="84">
        <v>300000</v>
      </c>
      <c r="F451" s="84">
        <v>300000</v>
      </c>
    </row>
    <row r="452" spans="1:6" x14ac:dyDescent="0.25">
      <c r="A452" s="32">
        <v>808</v>
      </c>
      <c r="B452" s="33" t="s">
        <v>523</v>
      </c>
      <c r="C452" s="41" t="s">
        <v>691</v>
      </c>
      <c r="D452" s="33" t="s">
        <v>365</v>
      </c>
      <c r="E452" s="84">
        <v>300000</v>
      </c>
      <c r="F452" s="84">
        <v>300000</v>
      </c>
    </row>
    <row r="453" spans="1:6" x14ac:dyDescent="0.25">
      <c r="A453" s="56">
        <v>809</v>
      </c>
      <c r="B453" s="33" t="s">
        <v>524</v>
      </c>
      <c r="C453" s="41" t="s">
        <v>367</v>
      </c>
      <c r="D453" s="33" t="s">
        <v>367</v>
      </c>
      <c r="E453" s="84">
        <v>300000</v>
      </c>
      <c r="F453" s="84">
        <v>300000</v>
      </c>
    </row>
    <row r="454" spans="1:6" ht="18" customHeight="1" x14ac:dyDescent="0.25">
      <c r="A454" s="282" t="s">
        <v>1025</v>
      </c>
      <c r="B454" s="283"/>
      <c r="C454" s="38"/>
      <c r="D454" s="38"/>
      <c r="E454" s="84"/>
      <c r="F454" s="84"/>
    </row>
    <row r="455" spans="1:6" ht="18.75" customHeight="1" x14ac:dyDescent="0.25">
      <c r="A455" s="257" t="s">
        <v>11</v>
      </c>
      <c r="B455" s="258"/>
      <c r="C455" s="38"/>
      <c r="D455" s="38"/>
      <c r="E455" s="84"/>
      <c r="F455" s="84"/>
    </row>
    <row r="456" spans="1:6" ht="15.75" customHeight="1" x14ac:dyDescent="0.25">
      <c r="A456" s="32">
        <v>874</v>
      </c>
      <c r="B456" s="33" t="s">
        <v>329</v>
      </c>
      <c r="C456" s="38" t="s">
        <v>982</v>
      </c>
      <c r="D456" s="37" t="s">
        <v>338</v>
      </c>
      <c r="E456" s="84">
        <v>250000</v>
      </c>
      <c r="F456" s="84">
        <v>250000</v>
      </c>
    </row>
    <row r="457" spans="1:6" ht="15.75" customHeight="1" x14ac:dyDescent="0.25">
      <c r="A457" s="32">
        <v>875</v>
      </c>
      <c r="B457" s="33" t="s">
        <v>455</v>
      </c>
      <c r="C457" s="38" t="s">
        <v>982</v>
      </c>
      <c r="D457" s="37" t="s">
        <v>338</v>
      </c>
      <c r="E457" s="84">
        <v>250000</v>
      </c>
      <c r="F457" s="84">
        <v>250000</v>
      </c>
    </row>
    <row r="458" spans="1:6" ht="15.75" customHeight="1" x14ac:dyDescent="0.25">
      <c r="A458" s="32">
        <v>876</v>
      </c>
      <c r="B458" s="33" t="s">
        <v>413</v>
      </c>
      <c r="C458" s="38" t="s">
        <v>982</v>
      </c>
      <c r="D458" s="37" t="s">
        <v>338</v>
      </c>
      <c r="E458" s="84">
        <v>250000</v>
      </c>
      <c r="F458" s="84">
        <v>250000</v>
      </c>
    </row>
    <row r="459" spans="1:6" ht="15.75" customHeight="1" x14ac:dyDescent="0.25">
      <c r="A459" s="32">
        <v>877</v>
      </c>
      <c r="B459" s="33" t="s">
        <v>424</v>
      </c>
      <c r="C459" s="38" t="s">
        <v>982</v>
      </c>
      <c r="D459" s="37" t="s">
        <v>338</v>
      </c>
      <c r="E459" s="84">
        <v>250000</v>
      </c>
      <c r="F459" s="84">
        <v>250000</v>
      </c>
    </row>
    <row r="460" spans="1:6" ht="15.75" customHeight="1" x14ac:dyDescent="0.25">
      <c r="A460" s="32">
        <v>878</v>
      </c>
      <c r="B460" s="33" t="s">
        <v>427</v>
      </c>
      <c r="C460" s="38" t="s">
        <v>339</v>
      </c>
      <c r="D460" s="37" t="s">
        <v>337</v>
      </c>
      <c r="E460" s="84">
        <v>250000</v>
      </c>
      <c r="F460" s="84">
        <v>250000</v>
      </c>
    </row>
    <row r="461" spans="1:6" ht="15.75" customHeight="1" x14ac:dyDescent="0.25">
      <c r="A461" s="32">
        <v>879</v>
      </c>
      <c r="B461" s="33" t="s">
        <v>534</v>
      </c>
      <c r="C461" s="38" t="s">
        <v>339</v>
      </c>
      <c r="D461" s="37" t="s">
        <v>337</v>
      </c>
      <c r="E461" s="84">
        <v>250000</v>
      </c>
      <c r="F461" s="84">
        <v>250000</v>
      </c>
    </row>
    <row r="462" spans="1:6" ht="15.75" customHeight="1" x14ac:dyDescent="0.25">
      <c r="A462" s="32">
        <v>880</v>
      </c>
      <c r="B462" s="33" t="s">
        <v>447</v>
      </c>
      <c r="C462" s="38" t="s">
        <v>339</v>
      </c>
      <c r="D462" s="37" t="s">
        <v>337</v>
      </c>
      <c r="E462" s="84">
        <v>250000</v>
      </c>
      <c r="F462" s="84">
        <v>250000</v>
      </c>
    </row>
    <row r="463" spans="1:6" ht="15.75" customHeight="1" x14ac:dyDescent="0.25">
      <c r="A463" s="32">
        <v>881</v>
      </c>
      <c r="B463" s="33" t="s">
        <v>430</v>
      </c>
      <c r="C463" s="38" t="s">
        <v>339</v>
      </c>
      <c r="D463" s="37" t="s">
        <v>339</v>
      </c>
      <c r="E463" s="84">
        <v>250000</v>
      </c>
      <c r="F463" s="84">
        <v>250000</v>
      </c>
    </row>
    <row r="464" spans="1:6" x14ac:dyDescent="0.25">
      <c r="A464" s="257" t="s">
        <v>13</v>
      </c>
      <c r="B464" s="258"/>
      <c r="C464" s="38"/>
      <c r="D464" s="38"/>
      <c r="E464" s="84"/>
      <c r="F464" s="84"/>
    </row>
    <row r="465" spans="1:6" ht="16.5" customHeight="1" x14ac:dyDescent="0.25">
      <c r="A465" s="32">
        <v>881</v>
      </c>
      <c r="B465" s="88" t="s">
        <v>458</v>
      </c>
      <c r="C465" s="38" t="s">
        <v>982</v>
      </c>
      <c r="D465" s="37" t="s">
        <v>340</v>
      </c>
      <c r="E465" s="84">
        <v>250000</v>
      </c>
      <c r="F465" s="84">
        <v>250000</v>
      </c>
    </row>
    <row r="466" spans="1:6" ht="16.5" customHeight="1" x14ac:dyDescent="0.25">
      <c r="A466" s="32">
        <v>882</v>
      </c>
      <c r="B466" s="88" t="s">
        <v>484</v>
      </c>
      <c r="C466" s="38" t="s">
        <v>341</v>
      </c>
      <c r="D466" s="37" t="s">
        <v>341</v>
      </c>
      <c r="E466" s="84">
        <v>250000</v>
      </c>
      <c r="F466" s="84">
        <v>250000</v>
      </c>
    </row>
    <row r="467" spans="1:6" ht="16.5" customHeight="1" x14ac:dyDescent="0.25">
      <c r="A467" s="32">
        <v>883</v>
      </c>
      <c r="B467" s="88" t="s">
        <v>462</v>
      </c>
      <c r="C467" s="38" t="s">
        <v>982</v>
      </c>
      <c r="D467" s="37" t="s">
        <v>343</v>
      </c>
      <c r="E467" s="84">
        <v>250000</v>
      </c>
      <c r="F467" s="84">
        <v>250000</v>
      </c>
    </row>
    <row r="468" spans="1:6" ht="16.5" customHeight="1" x14ac:dyDescent="0.25">
      <c r="A468" s="32">
        <v>884</v>
      </c>
      <c r="B468" s="88" t="s">
        <v>463</v>
      </c>
      <c r="C468" s="38" t="s">
        <v>982</v>
      </c>
      <c r="D468" s="37" t="s">
        <v>340</v>
      </c>
      <c r="E468" s="84">
        <v>250000</v>
      </c>
      <c r="F468" s="84">
        <v>250000</v>
      </c>
    </row>
    <row r="469" spans="1:6" ht="16.5" customHeight="1" x14ac:dyDescent="0.25">
      <c r="A469" s="32">
        <v>885</v>
      </c>
      <c r="B469" s="88" t="s">
        <v>459</v>
      </c>
      <c r="C469" s="38" t="s">
        <v>341</v>
      </c>
      <c r="D469" s="37" t="s">
        <v>342</v>
      </c>
      <c r="E469" s="84">
        <v>250000</v>
      </c>
      <c r="F469" s="84">
        <v>250000</v>
      </c>
    </row>
    <row r="470" spans="1:6" ht="16.5" customHeight="1" x14ac:dyDescent="0.25">
      <c r="A470" s="32">
        <v>886</v>
      </c>
      <c r="B470" s="88" t="s">
        <v>489</v>
      </c>
      <c r="C470" s="38" t="s">
        <v>341</v>
      </c>
      <c r="D470" s="37" t="s">
        <v>342</v>
      </c>
      <c r="E470" s="84">
        <v>250000</v>
      </c>
      <c r="F470" s="84">
        <v>250000</v>
      </c>
    </row>
    <row r="471" spans="1:6" ht="16.5" customHeight="1" x14ac:dyDescent="0.25">
      <c r="A471" s="56">
        <v>887</v>
      </c>
      <c r="B471" s="33" t="s">
        <v>535</v>
      </c>
      <c r="C471" s="41" t="s">
        <v>341</v>
      </c>
      <c r="D471" s="37" t="s">
        <v>342</v>
      </c>
      <c r="E471" s="89">
        <v>250000</v>
      </c>
      <c r="F471" s="89">
        <v>250000</v>
      </c>
    </row>
    <row r="472" spans="1:6" x14ac:dyDescent="0.25">
      <c r="A472" s="257" t="s">
        <v>15</v>
      </c>
      <c r="B472" s="258"/>
      <c r="C472" s="38"/>
      <c r="D472" s="38"/>
      <c r="E472" s="84"/>
      <c r="F472" s="84"/>
    </row>
    <row r="473" spans="1:6" x14ac:dyDescent="0.25">
      <c r="A473" s="32">
        <v>888</v>
      </c>
      <c r="B473" s="39" t="s">
        <v>536</v>
      </c>
      <c r="C473" s="38" t="s">
        <v>350</v>
      </c>
      <c r="D473" s="33" t="s">
        <v>347</v>
      </c>
      <c r="E473" s="84">
        <v>250000</v>
      </c>
      <c r="F473" s="84">
        <v>250000</v>
      </c>
    </row>
    <row r="474" spans="1:6" x14ac:dyDescent="0.25">
      <c r="A474" s="32">
        <v>889</v>
      </c>
      <c r="B474" s="39" t="str">
        <f ca="1">IFERROR(__xludf.DUMMYFUNCTION("""COMPUTED_VALUE"""),"YATAGARA V.")</f>
        <v>YATAGARA V.</v>
      </c>
      <c r="C474" s="38" t="s">
        <v>984</v>
      </c>
      <c r="D474" s="33" t="s">
        <v>349</v>
      </c>
      <c r="E474" s="84">
        <v>250000</v>
      </c>
      <c r="F474" s="84">
        <v>250000</v>
      </c>
    </row>
    <row r="475" spans="1:6" x14ac:dyDescent="0.25">
      <c r="A475" s="32">
        <v>890</v>
      </c>
      <c r="B475" s="39" t="s">
        <v>344</v>
      </c>
      <c r="C475" s="38" t="s">
        <v>984</v>
      </c>
      <c r="D475" s="33" t="s">
        <v>348</v>
      </c>
      <c r="E475" s="84">
        <v>250000</v>
      </c>
      <c r="F475" s="84">
        <v>250000</v>
      </c>
    </row>
    <row r="476" spans="1:6" x14ac:dyDescent="0.25">
      <c r="A476" s="32">
        <v>891</v>
      </c>
      <c r="B476" s="39" t="str">
        <f ca="1">IFERROR(__xludf.DUMMYFUNCTION("""COMPUTED_VALUE"""),"GAWARAGIRIYA M.V.")</f>
        <v>GAWARAGIRIYA M.V.</v>
      </c>
      <c r="C476" s="38" t="s">
        <v>350</v>
      </c>
      <c r="D476" s="33" t="s">
        <v>347</v>
      </c>
      <c r="E476" s="84">
        <v>250000</v>
      </c>
      <c r="F476" s="84">
        <v>250000</v>
      </c>
    </row>
    <row r="477" spans="1:6" x14ac:dyDescent="0.25">
      <c r="A477" s="32">
        <v>892</v>
      </c>
      <c r="B477" s="39" t="str">
        <f ca="1">IFERROR(__xludf.DUMMYFUNCTION("""COMPUTED_VALUE"""),"COLOMBAGAMA MAHANAMA M.V.")</f>
        <v>COLOMBAGAMA MAHANAMA M.V.</v>
      </c>
      <c r="C477" s="38" t="s">
        <v>984</v>
      </c>
      <c r="D477" s="33" t="s">
        <v>348</v>
      </c>
      <c r="E477" s="84">
        <v>250000</v>
      </c>
      <c r="F477" s="84">
        <v>250000</v>
      </c>
    </row>
    <row r="478" spans="1:6" x14ac:dyDescent="0.25">
      <c r="A478" s="32">
        <v>893</v>
      </c>
      <c r="B478" s="39" t="str">
        <f ca="1">IFERROR(__xludf.DUMMYFUNCTION("""COMPUTED_VALUE"""),"POTHUPITIYA M.V.")</f>
        <v>POTHUPITIYA M.V.</v>
      </c>
      <c r="C478" s="38" t="s">
        <v>350</v>
      </c>
      <c r="D478" s="33" t="s">
        <v>350</v>
      </c>
      <c r="E478" s="84">
        <v>250000</v>
      </c>
      <c r="F478" s="84">
        <v>250000</v>
      </c>
    </row>
    <row r="479" spans="1:6" x14ac:dyDescent="0.25">
      <c r="A479" s="253" t="s">
        <v>1012</v>
      </c>
      <c r="B479" s="254"/>
      <c r="C479" s="38"/>
      <c r="D479" s="38"/>
      <c r="E479" s="84"/>
      <c r="F479" s="84"/>
    </row>
    <row r="480" spans="1:6" x14ac:dyDescent="0.25">
      <c r="A480" s="253" t="s">
        <v>538</v>
      </c>
      <c r="B480" s="254"/>
      <c r="C480" s="38"/>
      <c r="D480" s="38"/>
      <c r="E480" s="84"/>
      <c r="F480" s="84"/>
    </row>
    <row r="481" spans="1:6" x14ac:dyDescent="0.25">
      <c r="A481" s="32">
        <v>894</v>
      </c>
      <c r="B481" s="33" t="s">
        <v>437</v>
      </c>
      <c r="C481" s="38" t="s">
        <v>339</v>
      </c>
      <c r="D481" s="37" t="s">
        <v>339</v>
      </c>
      <c r="E481" s="84">
        <v>150000</v>
      </c>
      <c r="F481" s="84">
        <v>150000</v>
      </c>
    </row>
    <row r="482" spans="1:6" x14ac:dyDescent="0.25">
      <c r="A482" s="56">
        <v>895</v>
      </c>
      <c r="B482" s="33" t="s">
        <v>450</v>
      </c>
      <c r="C482" s="38" t="s">
        <v>339</v>
      </c>
      <c r="D482" s="37" t="s">
        <v>337</v>
      </c>
      <c r="E482" s="84">
        <v>150000</v>
      </c>
      <c r="F482" s="84">
        <v>150000</v>
      </c>
    </row>
    <row r="483" spans="1:6" x14ac:dyDescent="0.25">
      <c r="A483" s="32">
        <v>896</v>
      </c>
      <c r="B483" s="33" t="s">
        <v>411</v>
      </c>
      <c r="C483" s="38" t="s">
        <v>339</v>
      </c>
      <c r="D483" s="37" t="s">
        <v>339</v>
      </c>
      <c r="E483" s="84">
        <v>150000</v>
      </c>
      <c r="F483" s="84">
        <v>150000</v>
      </c>
    </row>
    <row r="484" spans="1:6" x14ac:dyDescent="0.25">
      <c r="A484" s="56">
        <v>897</v>
      </c>
      <c r="B484" s="33" t="s">
        <v>423</v>
      </c>
      <c r="C484" s="41" t="s">
        <v>982</v>
      </c>
      <c r="D484" s="37" t="s">
        <v>338</v>
      </c>
      <c r="E484" s="84">
        <v>150000</v>
      </c>
      <c r="F484" s="84">
        <v>150000</v>
      </c>
    </row>
    <row r="485" spans="1:6" x14ac:dyDescent="0.25">
      <c r="A485" s="32">
        <v>898</v>
      </c>
      <c r="B485" s="33" t="s">
        <v>410</v>
      </c>
      <c r="C485" s="41" t="s">
        <v>339</v>
      </c>
      <c r="D485" s="37" t="s">
        <v>339</v>
      </c>
      <c r="E485" s="84">
        <v>100000</v>
      </c>
      <c r="F485" s="84">
        <v>100000</v>
      </c>
    </row>
    <row r="486" spans="1:6" x14ac:dyDescent="0.25">
      <c r="A486" s="56">
        <v>899</v>
      </c>
      <c r="B486" s="33" t="s">
        <v>432</v>
      </c>
      <c r="C486" s="41" t="s">
        <v>339</v>
      </c>
      <c r="D486" s="37" t="s">
        <v>337</v>
      </c>
      <c r="E486" s="84">
        <v>100000</v>
      </c>
      <c r="F486" s="84">
        <v>100000</v>
      </c>
    </row>
    <row r="487" spans="1:6" x14ac:dyDescent="0.25">
      <c r="A487" s="32">
        <v>900</v>
      </c>
      <c r="B487" s="33" t="s">
        <v>414</v>
      </c>
      <c r="C487" s="41" t="s">
        <v>339</v>
      </c>
      <c r="D487" s="37" t="s">
        <v>339</v>
      </c>
      <c r="E487" s="84">
        <v>100000</v>
      </c>
      <c r="F487" s="84">
        <v>100000</v>
      </c>
    </row>
    <row r="488" spans="1:6" x14ac:dyDescent="0.25">
      <c r="A488" s="56">
        <v>901</v>
      </c>
      <c r="B488" s="33" t="s">
        <v>443</v>
      </c>
      <c r="C488" s="41" t="s">
        <v>982</v>
      </c>
      <c r="D488" s="37" t="s">
        <v>338</v>
      </c>
      <c r="E488" s="84">
        <v>100000</v>
      </c>
      <c r="F488" s="84">
        <v>100000</v>
      </c>
    </row>
    <row r="489" spans="1:6" x14ac:dyDescent="0.25">
      <c r="A489" s="32">
        <v>902</v>
      </c>
      <c r="B489" s="33" t="s">
        <v>428</v>
      </c>
      <c r="C489" s="41" t="s">
        <v>982</v>
      </c>
      <c r="D489" s="37" t="s">
        <v>338</v>
      </c>
      <c r="E489" s="84">
        <v>100000</v>
      </c>
      <c r="F489" s="84">
        <v>100000</v>
      </c>
    </row>
    <row r="490" spans="1:6" x14ac:dyDescent="0.25">
      <c r="A490" s="56">
        <v>903</v>
      </c>
      <c r="B490" s="33" t="s">
        <v>431</v>
      </c>
      <c r="C490" s="41" t="s">
        <v>982</v>
      </c>
      <c r="D490" s="37" t="s">
        <v>338</v>
      </c>
      <c r="E490" s="84">
        <v>100000</v>
      </c>
      <c r="F490" s="84">
        <v>100000</v>
      </c>
    </row>
    <row r="491" spans="1:6" x14ac:dyDescent="0.25">
      <c r="A491" s="32">
        <v>904</v>
      </c>
      <c r="B491" s="33" t="s">
        <v>537</v>
      </c>
      <c r="C491" s="41" t="s">
        <v>982</v>
      </c>
      <c r="D491" s="37" t="s">
        <v>338</v>
      </c>
      <c r="E491" s="84">
        <v>100000</v>
      </c>
      <c r="F491" s="84">
        <v>100000</v>
      </c>
    </row>
    <row r="492" spans="1:6" x14ac:dyDescent="0.25">
      <c r="A492" s="257" t="s">
        <v>13</v>
      </c>
      <c r="B492" s="258"/>
      <c r="C492" s="41"/>
      <c r="D492" s="41"/>
      <c r="E492" s="84"/>
      <c r="F492" s="84"/>
    </row>
    <row r="493" spans="1:6" ht="15" customHeight="1" x14ac:dyDescent="0.25">
      <c r="A493" s="56">
        <v>940</v>
      </c>
      <c r="B493" s="88" t="s">
        <v>467</v>
      </c>
      <c r="C493" s="41" t="s">
        <v>341</v>
      </c>
      <c r="D493" s="37" t="s">
        <v>342</v>
      </c>
      <c r="E493" s="84">
        <v>100000</v>
      </c>
      <c r="F493" s="84">
        <v>100000</v>
      </c>
    </row>
    <row r="494" spans="1:6" ht="15" customHeight="1" x14ac:dyDescent="0.25">
      <c r="A494" s="56">
        <v>941</v>
      </c>
      <c r="B494" s="88" t="s">
        <v>481</v>
      </c>
      <c r="C494" s="41" t="s">
        <v>341</v>
      </c>
      <c r="D494" s="37" t="s">
        <v>342</v>
      </c>
      <c r="E494" s="84">
        <v>100000</v>
      </c>
      <c r="F494" s="84">
        <v>100000</v>
      </c>
    </row>
    <row r="495" spans="1:6" ht="15" customHeight="1" x14ac:dyDescent="0.25">
      <c r="A495" s="56">
        <v>942</v>
      </c>
      <c r="B495" s="88" t="s">
        <v>483</v>
      </c>
      <c r="C495" s="41" t="s">
        <v>341</v>
      </c>
      <c r="D495" s="37" t="s">
        <v>341</v>
      </c>
      <c r="E495" s="84">
        <v>100000</v>
      </c>
      <c r="F495" s="84">
        <v>100000</v>
      </c>
    </row>
    <row r="496" spans="1:6" ht="15" customHeight="1" x14ac:dyDescent="0.25">
      <c r="A496" s="56">
        <v>943</v>
      </c>
      <c r="B496" s="88" t="s">
        <v>462</v>
      </c>
      <c r="C496" s="41" t="s">
        <v>982</v>
      </c>
      <c r="D496" s="37" t="s">
        <v>343</v>
      </c>
      <c r="E496" s="84">
        <v>100000</v>
      </c>
      <c r="F496" s="84">
        <v>100000</v>
      </c>
    </row>
    <row r="497" spans="1:6" ht="15" customHeight="1" x14ac:dyDescent="0.25">
      <c r="A497" s="56">
        <v>944</v>
      </c>
      <c r="B497" s="88" t="s">
        <v>480</v>
      </c>
      <c r="C497" s="41" t="s">
        <v>982</v>
      </c>
      <c r="D497" s="37" t="s">
        <v>343</v>
      </c>
      <c r="E497" s="84">
        <v>100000</v>
      </c>
      <c r="F497" s="84">
        <v>100000</v>
      </c>
    </row>
    <row r="498" spans="1:6" ht="15" customHeight="1" x14ac:dyDescent="0.25">
      <c r="A498" s="56">
        <v>945</v>
      </c>
      <c r="B498" s="88" t="s">
        <v>486</v>
      </c>
      <c r="C498" s="41" t="s">
        <v>341</v>
      </c>
      <c r="D498" s="37" t="s">
        <v>341</v>
      </c>
      <c r="E498" s="84">
        <v>100000</v>
      </c>
      <c r="F498" s="84">
        <v>100000</v>
      </c>
    </row>
    <row r="499" spans="1:6" ht="15" customHeight="1" x14ac:dyDescent="0.25">
      <c r="A499" s="56">
        <v>946</v>
      </c>
      <c r="B499" s="88" t="s">
        <v>487</v>
      </c>
      <c r="C499" s="41" t="s">
        <v>341</v>
      </c>
      <c r="D499" s="37" t="s">
        <v>341</v>
      </c>
      <c r="E499" s="84">
        <v>100000</v>
      </c>
      <c r="F499" s="84">
        <v>100000</v>
      </c>
    </row>
    <row r="500" spans="1:6" ht="15" customHeight="1" x14ac:dyDescent="0.25">
      <c r="A500" s="56">
        <v>947</v>
      </c>
      <c r="B500" s="88" t="s">
        <v>488</v>
      </c>
      <c r="C500" s="41" t="s">
        <v>341</v>
      </c>
      <c r="D500" s="37" t="s">
        <v>342</v>
      </c>
      <c r="E500" s="84">
        <v>100000</v>
      </c>
      <c r="F500" s="84">
        <v>100000</v>
      </c>
    </row>
    <row r="501" spans="1:6" ht="15" customHeight="1" x14ac:dyDescent="0.25">
      <c r="A501" s="56">
        <v>948</v>
      </c>
      <c r="B501" s="88" t="s">
        <v>459</v>
      </c>
      <c r="C501" s="41" t="s">
        <v>341</v>
      </c>
      <c r="D501" s="37" t="s">
        <v>342</v>
      </c>
      <c r="E501" s="84">
        <v>100000</v>
      </c>
      <c r="F501" s="84">
        <v>100000</v>
      </c>
    </row>
    <row r="502" spans="1:6" ht="15" customHeight="1" x14ac:dyDescent="0.25">
      <c r="A502" s="56">
        <v>949</v>
      </c>
      <c r="B502" s="88" t="s">
        <v>490</v>
      </c>
      <c r="C502" s="41" t="s">
        <v>982</v>
      </c>
      <c r="D502" s="37" t="s">
        <v>340</v>
      </c>
      <c r="E502" s="84">
        <v>100000</v>
      </c>
      <c r="F502" s="84">
        <v>100000</v>
      </c>
    </row>
    <row r="503" spans="1:6" ht="15" customHeight="1" x14ac:dyDescent="0.25">
      <c r="A503" s="56">
        <v>950</v>
      </c>
      <c r="B503" s="33" t="s">
        <v>539</v>
      </c>
      <c r="C503" s="41" t="s">
        <v>341</v>
      </c>
      <c r="D503" s="37" t="s">
        <v>341</v>
      </c>
      <c r="E503" s="84">
        <v>100000</v>
      </c>
      <c r="F503" s="84">
        <v>100000</v>
      </c>
    </row>
    <row r="504" spans="1:6" x14ac:dyDescent="0.25">
      <c r="A504" s="257" t="s">
        <v>15</v>
      </c>
      <c r="B504" s="258"/>
      <c r="C504" s="41"/>
      <c r="D504" s="41"/>
      <c r="E504" s="84"/>
      <c r="F504" s="84"/>
    </row>
    <row r="505" spans="1:6" x14ac:dyDescent="0.25">
      <c r="A505" s="56">
        <v>967</v>
      </c>
      <c r="B505" s="39" t="s">
        <v>540</v>
      </c>
      <c r="C505" s="41" t="s">
        <v>350</v>
      </c>
      <c r="D505" s="33" t="s">
        <v>350</v>
      </c>
      <c r="E505" s="84">
        <v>100000</v>
      </c>
      <c r="F505" s="84">
        <v>100000</v>
      </c>
    </row>
    <row r="506" spans="1:6" x14ac:dyDescent="0.25">
      <c r="A506" s="56">
        <v>968</v>
      </c>
      <c r="B506" s="39" t="s">
        <v>541</v>
      </c>
      <c r="C506" s="41" t="s">
        <v>350</v>
      </c>
      <c r="D506" s="33" t="s">
        <v>350</v>
      </c>
      <c r="E506" s="84">
        <v>100000</v>
      </c>
      <c r="F506" s="84">
        <v>100000</v>
      </c>
    </row>
    <row r="507" spans="1:6" x14ac:dyDescent="0.25">
      <c r="A507" s="56">
        <v>969</v>
      </c>
      <c r="B507" s="39" t="s">
        <v>542</v>
      </c>
      <c r="C507" s="41" t="s">
        <v>350</v>
      </c>
      <c r="D507" s="33" t="s">
        <v>350</v>
      </c>
      <c r="E507" s="84">
        <v>100000</v>
      </c>
      <c r="F507" s="84">
        <v>100000</v>
      </c>
    </row>
    <row r="508" spans="1:6" x14ac:dyDescent="0.25">
      <c r="A508" s="56">
        <v>970</v>
      </c>
      <c r="B508" s="39" t="s">
        <v>543</v>
      </c>
      <c r="C508" s="41" t="s">
        <v>350</v>
      </c>
      <c r="D508" s="33" t="s">
        <v>350</v>
      </c>
      <c r="E508" s="84">
        <v>100000</v>
      </c>
      <c r="F508" s="84">
        <v>100000</v>
      </c>
    </row>
    <row r="509" spans="1:6" x14ac:dyDescent="0.25">
      <c r="A509" s="56">
        <v>971</v>
      </c>
      <c r="B509" s="39" t="s">
        <v>499</v>
      </c>
      <c r="C509" s="41" t="s">
        <v>350</v>
      </c>
      <c r="D509" s="33" t="s">
        <v>350</v>
      </c>
      <c r="E509" s="84">
        <v>100000</v>
      </c>
      <c r="F509" s="84">
        <v>100000</v>
      </c>
    </row>
    <row r="510" spans="1:6" x14ac:dyDescent="0.25">
      <c r="A510" s="56">
        <v>972</v>
      </c>
      <c r="B510" s="39" t="str">
        <f ca="1">IFERROR(__xludf.DUMMYFUNCTION("""COMPUTED_VALUE"""),"DOLOSWALAKANDA V.")</f>
        <v>DOLOSWALAKANDA V.</v>
      </c>
      <c r="C510" s="41" t="s">
        <v>984</v>
      </c>
      <c r="D510" s="33" t="s">
        <v>348</v>
      </c>
      <c r="E510" s="84">
        <v>100000</v>
      </c>
      <c r="F510" s="84">
        <v>100000</v>
      </c>
    </row>
    <row r="511" spans="1:6" x14ac:dyDescent="0.25">
      <c r="A511" s="56">
        <v>973</v>
      </c>
      <c r="B511" s="39" t="str">
        <f ca="1">IFERROR(__xludf.DUMMYFUNCTION("""COMPUTED_VALUE"""),"WELLANDURA T.V.")</f>
        <v>WELLANDURA T.V.</v>
      </c>
      <c r="C511" s="41" t="s">
        <v>984</v>
      </c>
      <c r="D511" s="33" t="s">
        <v>349</v>
      </c>
      <c r="E511" s="84">
        <v>100000</v>
      </c>
      <c r="F511" s="84">
        <v>100000</v>
      </c>
    </row>
    <row r="512" spans="1:6" x14ac:dyDescent="0.25">
      <c r="A512" s="56">
        <v>974</v>
      </c>
      <c r="B512" s="39" t="str">
        <f ca="1">IFERROR(__xludf.DUMMYFUNCTION("""COMPUTED_VALUE"""),"MADALAGAMA JANAPADA V.")</f>
        <v>MADALAGAMA JANAPADA V.</v>
      </c>
      <c r="C512" s="41" t="s">
        <v>984</v>
      </c>
      <c r="D512" s="33" t="s">
        <v>349</v>
      </c>
      <c r="E512" s="84">
        <v>100000</v>
      </c>
      <c r="F512" s="84">
        <v>100000</v>
      </c>
    </row>
    <row r="513" spans="1:6" x14ac:dyDescent="0.25">
      <c r="A513" s="56">
        <v>975</v>
      </c>
      <c r="B513" s="39" t="s">
        <v>544</v>
      </c>
      <c r="C513" s="41" t="s">
        <v>350</v>
      </c>
      <c r="D513" s="33" t="s">
        <v>350</v>
      </c>
      <c r="E513" s="84">
        <v>100000</v>
      </c>
      <c r="F513" s="84">
        <v>100000</v>
      </c>
    </row>
    <row r="514" spans="1:6" x14ac:dyDescent="0.25">
      <c r="A514" s="56">
        <v>976</v>
      </c>
      <c r="B514" s="39" t="str">
        <f ca="1">IFERROR(__xludf.DUMMYFUNCTION("""COMPUTED_VALUE"""),"GALAWATHTHA PUNARTHANA V.")</f>
        <v>GALAWATHTHA PUNARTHANA V.</v>
      </c>
      <c r="C514" s="41" t="s">
        <v>350</v>
      </c>
      <c r="D514" s="33" t="s">
        <v>350</v>
      </c>
      <c r="E514" s="84">
        <v>100000</v>
      </c>
      <c r="F514" s="84">
        <v>100000</v>
      </c>
    </row>
    <row r="515" spans="1:6" x14ac:dyDescent="0.25">
      <c r="A515" s="56">
        <v>977</v>
      </c>
      <c r="B515" s="39" t="str">
        <f ca="1">IFERROR(__xludf.DUMMYFUNCTION("""COMPUTED_VALUE"""),"KIRIBATHGALA T.V.")</f>
        <v>KIRIBATHGALA T.V.</v>
      </c>
      <c r="C515" s="41" t="s">
        <v>984</v>
      </c>
      <c r="D515" s="33" t="s">
        <v>348</v>
      </c>
      <c r="E515" s="84">
        <v>100000</v>
      </c>
      <c r="F515" s="84">
        <v>100000</v>
      </c>
    </row>
    <row r="516" spans="1:6" x14ac:dyDescent="0.25">
      <c r="A516" s="257" t="s">
        <v>17</v>
      </c>
      <c r="B516" s="258"/>
      <c r="C516" s="41"/>
      <c r="D516" s="41"/>
      <c r="E516" s="84"/>
      <c r="F516" s="84"/>
    </row>
    <row r="517" spans="1:6" x14ac:dyDescent="0.25">
      <c r="A517" s="56">
        <v>992</v>
      </c>
      <c r="B517" s="33" t="s">
        <v>519</v>
      </c>
      <c r="C517" s="41" t="s">
        <v>691</v>
      </c>
      <c r="D517" s="33" t="s">
        <v>365</v>
      </c>
      <c r="E517" s="84">
        <v>100000</v>
      </c>
      <c r="F517" s="84">
        <v>100000</v>
      </c>
    </row>
    <row r="518" spans="1:6" x14ac:dyDescent="0.25">
      <c r="A518" s="56">
        <v>993</v>
      </c>
      <c r="B518" s="33" t="s">
        <v>547</v>
      </c>
      <c r="C518" s="41" t="s">
        <v>367</v>
      </c>
      <c r="D518" s="33" t="s">
        <v>367</v>
      </c>
      <c r="E518" s="84">
        <v>100000</v>
      </c>
      <c r="F518" s="84">
        <v>100000</v>
      </c>
    </row>
    <row r="519" spans="1:6" x14ac:dyDescent="0.25">
      <c r="A519" s="56">
        <v>994</v>
      </c>
      <c r="B519" s="33" t="s">
        <v>548</v>
      </c>
      <c r="C519" s="41" t="s">
        <v>367</v>
      </c>
      <c r="D519" s="33" t="s">
        <v>367</v>
      </c>
      <c r="E519" s="84">
        <v>100000</v>
      </c>
      <c r="F519" s="84">
        <v>100000</v>
      </c>
    </row>
    <row r="520" spans="1:6" x14ac:dyDescent="0.25">
      <c r="A520" s="56">
        <v>995</v>
      </c>
      <c r="B520" s="33" t="s">
        <v>549</v>
      </c>
      <c r="C520" s="41" t="s">
        <v>367</v>
      </c>
      <c r="D520" s="33" t="s">
        <v>367</v>
      </c>
      <c r="E520" s="84">
        <v>100000</v>
      </c>
      <c r="F520" s="84">
        <v>100000</v>
      </c>
    </row>
    <row r="521" spans="1:6" x14ac:dyDescent="0.25">
      <c r="A521" s="56">
        <v>996</v>
      </c>
      <c r="B521" s="33" t="s">
        <v>527</v>
      </c>
      <c r="C521" s="41" t="s">
        <v>691</v>
      </c>
      <c r="D521" s="33" t="s">
        <v>366</v>
      </c>
      <c r="E521" s="84">
        <v>100000</v>
      </c>
      <c r="F521" s="84">
        <v>100000</v>
      </c>
    </row>
    <row r="522" spans="1:6" x14ac:dyDescent="0.25">
      <c r="A522" s="56">
        <v>997</v>
      </c>
      <c r="B522" s="33" t="s">
        <v>550</v>
      </c>
      <c r="C522" s="41" t="s">
        <v>364</v>
      </c>
      <c r="D522" s="33" t="s">
        <v>554</v>
      </c>
      <c r="E522" s="84">
        <v>100000</v>
      </c>
      <c r="F522" s="84">
        <v>100000</v>
      </c>
    </row>
    <row r="523" spans="1:6" x14ac:dyDescent="0.25">
      <c r="A523" s="56">
        <v>998</v>
      </c>
      <c r="B523" s="33" t="s">
        <v>528</v>
      </c>
      <c r="C523" s="41" t="s">
        <v>364</v>
      </c>
      <c r="D523" s="33" t="s">
        <v>554</v>
      </c>
      <c r="E523" s="84">
        <v>100000</v>
      </c>
      <c r="F523" s="84">
        <v>100000</v>
      </c>
    </row>
    <row r="524" spans="1:6" x14ac:dyDescent="0.25">
      <c r="A524" s="56">
        <v>999</v>
      </c>
      <c r="B524" s="33" t="s">
        <v>551</v>
      </c>
      <c r="C524" s="41" t="s">
        <v>364</v>
      </c>
      <c r="D524" s="33" t="s">
        <v>554</v>
      </c>
      <c r="E524" s="84">
        <v>100000</v>
      </c>
      <c r="F524" s="84">
        <v>100000</v>
      </c>
    </row>
    <row r="525" spans="1:6" x14ac:dyDescent="0.25">
      <c r="A525" s="56">
        <v>1000</v>
      </c>
      <c r="B525" s="33" t="s">
        <v>552</v>
      </c>
      <c r="C525" s="41" t="s">
        <v>691</v>
      </c>
      <c r="D525" s="33" t="s">
        <v>365</v>
      </c>
      <c r="E525" s="84">
        <v>100000</v>
      </c>
      <c r="F525" s="84">
        <v>100000</v>
      </c>
    </row>
    <row r="526" spans="1:6" x14ac:dyDescent="0.25">
      <c r="A526" s="56">
        <v>1001</v>
      </c>
      <c r="B526" s="33" t="s">
        <v>553</v>
      </c>
      <c r="C526" s="41" t="s">
        <v>691</v>
      </c>
      <c r="D526" s="33" t="s">
        <v>365</v>
      </c>
      <c r="E526" s="84">
        <v>100000</v>
      </c>
      <c r="F526" s="84">
        <v>100000</v>
      </c>
    </row>
    <row r="527" spans="1:6" x14ac:dyDescent="0.25">
      <c r="A527" s="56">
        <v>1002</v>
      </c>
      <c r="B527" s="33" t="s">
        <v>523</v>
      </c>
      <c r="C527" s="41" t="s">
        <v>691</v>
      </c>
      <c r="D527" s="33" t="s">
        <v>365</v>
      </c>
      <c r="E527" s="84">
        <v>100000</v>
      </c>
      <c r="F527" s="84">
        <v>100000</v>
      </c>
    </row>
    <row r="528" spans="1:6" x14ac:dyDescent="0.25">
      <c r="A528" s="253" t="s">
        <v>1026</v>
      </c>
      <c r="B528" s="254"/>
      <c r="C528" s="41"/>
      <c r="D528" s="41"/>
      <c r="E528" s="89"/>
      <c r="F528" s="89"/>
    </row>
    <row r="529" spans="1:6" x14ac:dyDescent="0.25">
      <c r="A529" s="253" t="s">
        <v>538</v>
      </c>
      <c r="B529" s="254"/>
      <c r="C529" s="41"/>
      <c r="D529" s="41"/>
      <c r="E529" s="89"/>
      <c r="F529" s="89"/>
    </row>
    <row r="530" spans="1:6" x14ac:dyDescent="0.25">
      <c r="A530" s="56">
        <v>1013</v>
      </c>
      <c r="B530" s="33" t="s">
        <v>439</v>
      </c>
      <c r="C530" s="41" t="s">
        <v>982</v>
      </c>
      <c r="D530" s="37" t="s">
        <v>338</v>
      </c>
      <c r="E530" s="89">
        <v>100000</v>
      </c>
      <c r="F530" s="89">
        <v>100000</v>
      </c>
    </row>
    <row r="531" spans="1:6" x14ac:dyDescent="0.25">
      <c r="A531" s="56">
        <v>1014</v>
      </c>
      <c r="B531" s="33" t="s">
        <v>427</v>
      </c>
      <c r="C531" s="41" t="s">
        <v>339</v>
      </c>
      <c r="D531" s="37" t="s">
        <v>337</v>
      </c>
      <c r="E531" s="89">
        <v>100000</v>
      </c>
      <c r="F531" s="89">
        <v>100000</v>
      </c>
    </row>
    <row r="532" spans="1:6" x14ac:dyDescent="0.25">
      <c r="A532" s="56">
        <v>1015</v>
      </c>
      <c r="B532" s="33" t="s">
        <v>324</v>
      </c>
      <c r="C532" s="41" t="s">
        <v>982</v>
      </c>
      <c r="D532" s="37" t="s">
        <v>338</v>
      </c>
      <c r="E532" s="89">
        <v>100000</v>
      </c>
      <c r="F532" s="89">
        <v>100000</v>
      </c>
    </row>
    <row r="533" spans="1:6" x14ac:dyDescent="0.25">
      <c r="A533" s="56">
        <v>1016</v>
      </c>
      <c r="B533" s="33" t="s">
        <v>555</v>
      </c>
      <c r="C533" s="41" t="s">
        <v>982</v>
      </c>
      <c r="D533" s="37" t="s">
        <v>338</v>
      </c>
      <c r="E533" s="89">
        <v>100000</v>
      </c>
      <c r="F533" s="89">
        <v>100000</v>
      </c>
    </row>
    <row r="534" spans="1:6" x14ac:dyDescent="0.25">
      <c r="A534" s="56">
        <v>1017</v>
      </c>
      <c r="B534" s="33" t="s">
        <v>327</v>
      </c>
      <c r="C534" s="41" t="s">
        <v>339</v>
      </c>
      <c r="D534" s="37" t="s">
        <v>337</v>
      </c>
      <c r="E534" s="89">
        <v>100000</v>
      </c>
      <c r="F534" s="89">
        <v>100000</v>
      </c>
    </row>
    <row r="535" spans="1:6" x14ac:dyDescent="0.25">
      <c r="A535" s="56">
        <v>1018</v>
      </c>
      <c r="B535" s="33" t="s">
        <v>555</v>
      </c>
      <c r="C535" s="41" t="s">
        <v>982</v>
      </c>
      <c r="D535" s="37" t="s">
        <v>338</v>
      </c>
      <c r="E535" s="89">
        <v>100000</v>
      </c>
      <c r="F535" s="89">
        <v>100000</v>
      </c>
    </row>
    <row r="536" spans="1:6" x14ac:dyDescent="0.25">
      <c r="A536" s="56">
        <v>1019</v>
      </c>
      <c r="B536" s="33" t="s">
        <v>434</v>
      </c>
      <c r="C536" s="41" t="s">
        <v>982</v>
      </c>
      <c r="D536" s="37" t="s">
        <v>338</v>
      </c>
      <c r="E536" s="89">
        <v>100000</v>
      </c>
      <c r="F536" s="89">
        <v>100000</v>
      </c>
    </row>
    <row r="537" spans="1:6" x14ac:dyDescent="0.25">
      <c r="A537" s="56">
        <v>1020</v>
      </c>
      <c r="B537" s="33" t="s">
        <v>427</v>
      </c>
      <c r="C537" s="41" t="s">
        <v>339</v>
      </c>
      <c r="D537" s="37" t="s">
        <v>337</v>
      </c>
      <c r="E537" s="89">
        <v>100000</v>
      </c>
      <c r="F537" s="89">
        <v>100000</v>
      </c>
    </row>
    <row r="538" spans="1:6" x14ac:dyDescent="0.25">
      <c r="A538" s="56">
        <v>1021</v>
      </c>
      <c r="B538" s="33" t="s">
        <v>448</v>
      </c>
      <c r="C538" s="41" t="s">
        <v>982</v>
      </c>
      <c r="D538" s="37" t="s">
        <v>338</v>
      </c>
      <c r="E538" s="89">
        <v>100000</v>
      </c>
      <c r="F538" s="89">
        <v>100000</v>
      </c>
    </row>
    <row r="539" spans="1:6" x14ac:dyDescent="0.25">
      <c r="A539" s="56">
        <v>1022</v>
      </c>
      <c r="B539" s="33" t="s">
        <v>444</v>
      </c>
      <c r="C539" s="41" t="s">
        <v>339</v>
      </c>
      <c r="D539" s="37" t="s">
        <v>339</v>
      </c>
      <c r="E539" s="89">
        <v>100000</v>
      </c>
      <c r="F539" s="89">
        <v>100000</v>
      </c>
    </row>
    <row r="540" spans="1:6" x14ac:dyDescent="0.25">
      <c r="A540" s="56">
        <v>1023</v>
      </c>
      <c r="B540" s="33" t="s">
        <v>422</v>
      </c>
      <c r="C540" s="41" t="s">
        <v>339</v>
      </c>
      <c r="D540" s="37" t="s">
        <v>337</v>
      </c>
      <c r="E540" s="89">
        <v>100000</v>
      </c>
      <c r="F540" s="89">
        <v>100000</v>
      </c>
    </row>
    <row r="541" spans="1:6" x14ac:dyDescent="0.25">
      <c r="A541" s="257" t="s">
        <v>13</v>
      </c>
      <c r="B541" s="258"/>
      <c r="C541" s="41"/>
      <c r="D541" s="41"/>
      <c r="E541" s="89"/>
      <c r="F541" s="89"/>
    </row>
    <row r="542" spans="1:6" x14ac:dyDescent="0.25">
      <c r="A542" s="56">
        <v>1061</v>
      </c>
      <c r="B542" s="88" t="s">
        <v>556</v>
      </c>
      <c r="C542" s="41" t="s">
        <v>982</v>
      </c>
      <c r="D542" s="37" t="s">
        <v>558</v>
      </c>
      <c r="E542" s="89">
        <v>100000</v>
      </c>
      <c r="F542" s="89">
        <v>100000</v>
      </c>
    </row>
    <row r="543" spans="1:6" x14ac:dyDescent="0.25">
      <c r="A543" s="56">
        <v>1062</v>
      </c>
      <c r="B543" s="88" t="s">
        <v>484</v>
      </c>
      <c r="C543" s="41" t="s">
        <v>341</v>
      </c>
      <c r="D543" s="37" t="s">
        <v>341</v>
      </c>
      <c r="E543" s="89">
        <v>100000</v>
      </c>
      <c r="F543" s="89">
        <v>100000</v>
      </c>
    </row>
    <row r="544" spans="1:6" x14ac:dyDescent="0.25">
      <c r="A544" s="56">
        <v>1063</v>
      </c>
      <c r="B544" s="88" t="s">
        <v>482</v>
      </c>
      <c r="C544" s="41" t="s">
        <v>341</v>
      </c>
      <c r="D544" s="37" t="s">
        <v>341</v>
      </c>
      <c r="E544" s="89">
        <v>100000</v>
      </c>
      <c r="F544" s="89">
        <v>100000</v>
      </c>
    </row>
    <row r="545" spans="1:6" x14ac:dyDescent="0.25">
      <c r="A545" s="56">
        <v>1064</v>
      </c>
      <c r="B545" s="88" t="s">
        <v>476</v>
      </c>
      <c r="C545" s="41" t="s">
        <v>341</v>
      </c>
      <c r="D545" s="37" t="s">
        <v>341</v>
      </c>
      <c r="E545" s="89">
        <v>100000</v>
      </c>
      <c r="F545" s="89">
        <v>100000</v>
      </c>
    </row>
    <row r="546" spans="1:6" x14ac:dyDescent="0.25">
      <c r="A546" s="56">
        <v>1065</v>
      </c>
      <c r="B546" s="88" t="s">
        <v>459</v>
      </c>
      <c r="C546" s="41" t="s">
        <v>341</v>
      </c>
      <c r="D546" s="37" t="s">
        <v>342</v>
      </c>
      <c r="E546" s="89">
        <v>100000</v>
      </c>
      <c r="F546" s="89">
        <v>100000</v>
      </c>
    </row>
    <row r="547" spans="1:6" x14ac:dyDescent="0.25">
      <c r="A547" s="56">
        <v>1066</v>
      </c>
      <c r="B547" s="88" t="s">
        <v>557</v>
      </c>
      <c r="C547" s="41" t="s">
        <v>982</v>
      </c>
      <c r="D547" s="37" t="s">
        <v>343</v>
      </c>
      <c r="E547" s="89">
        <v>100000</v>
      </c>
      <c r="F547" s="89">
        <v>100000</v>
      </c>
    </row>
    <row r="548" spans="1:6" x14ac:dyDescent="0.25">
      <c r="A548" s="56">
        <v>1067</v>
      </c>
      <c r="B548" s="88" t="s">
        <v>485</v>
      </c>
      <c r="C548" s="41" t="s">
        <v>341</v>
      </c>
      <c r="D548" s="37" t="s">
        <v>341</v>
      </c>
      <c r="E548" s="89">
        <v>100000</v>
      </c>
      <c r="F548" s="89">
        <v>100000</v>
      </c>
    </row>
    <row r="549" spans="1:6" x14ac:dyDescent="0.25">
      <c r="A549" s="247" t="s">
        <v>15</v>
      </c>
      <c r="B549" s="248"/>
      <c r="C549" s="41"/>
      <c r="D549" s="41"/>
      <c r="E549" s="89"/>
      <c r="F549" s="89"/>
    </row>
    <row r="550" spans="1:6" x14ac:dyDescent="0.25">
      <c r="A550" s="56">
        <v>1068</v>
      </c>
      <c r="B550" s="93" t="str">
        <f ca="1">IFERROR(__xludf.DUMMYFUNCTION("""COMPUTED_VALUE"""),"KAHAWATTA P.V.")</f>
        <v>KAHAWATTA P.V.</v>
      </c>
      <c r="C550" s="41" t="s">
        <v>984</v>
      </c>
      <c r="D550" s="49" t="s">
        <v>349</v>
      </c>
      <c r="E550" s="89">
        <v>100000</v>
      </c>
      <c r="F550" s="89">
        <v>100000</v>
      </c>
    </row>
    <row r="551" spans="1:6" x14ac:dyDescent="0.25">
      <c r="A551" s="56">
        <v>1069</v>
      </c>
      <c r="B551" s="93" t="str">
        <f ca="1">IFERROR(__xludf.DUMMYFUNCTION("""COMPUTED_VALUE"""),"MEENACHCHIYAMMAL T.M.V.")</f>
        <v>MEENACHCHIYAMMAL T.M.V.</v>
      </c>
      <c r="C551" s="41" t="s">
        <v>984</v>
      </c>
      <c r="D551" s="49" t="s">
        <v>349</v>
      </c>
      <c r="E551" s="89">
        <v>100000</v>
      </c>
      <c r="F551" s="89">
        <v>100000</v>
      </c>
    </row>
    <row r="552" spans="1:6" x14ac:dyDescent="0.25">
      <c r="A552" s="247" t="s">
        <v>17</v>
      </c>
      <c r="B552" s="248"/>
      <c r="C552" s="41"/>
      <c r="D552" s="41"/>
      <c r="E552" s="89"/>
      <c r="F552" s="89"/>
    </row>
    <row r="553" spans="1:6" ht="16.5" customHeight="1" x14ac:dyDescent="0.25">
      <c r="A553" s="56">
        <v>1070</v>
      </c>
      <c r="B553" s="33" t="s">
        <v>526</v>
      </c>
      <c r="C553" s="41" t="s">
        <v>364</v>
      </c>
      <c r="D553" s="33" t="s">
        <v>554</v>
      </c>
      <c r="E553" s="89">
        <v>100000</v>
      </c>
      <c r="F553" s="89">
        <v>100000</v>
      </c>
    </row>
    <row r="554" spans="1:6" ht="16.5" customHeight="1" x14ac:dyDescent="0.25">
      <c r="A554" s="56">
        <v>1071</v>
      </c>
      <c r="B554" s="33" t="s">
        <v>519</v>
      </c>
      <c r="C554" s="41" t="s">
        <v>985</v>
      </c>
      <c r="D554" s="33" t="s">
        <v>365</v>
      </c>
      <c r="E554" s="89">
        <v>100000</v>
      </c>
      <c r="F554" s="89">
        <v>100000</v>
      </c>
    </row>
    <row r="555" spans="1:6" ht="16.5" customHeight="1" x14ac:dyDescent="0.25">
      <c r="A555" s="56">
        <v>1072</v>
      </c>
      <c r="B555" s="33" t="s">
        <v>529</v>
      </c>
      <c r="C555" s="41" t="s">
        <v>365</v>
      </c>
      <c r="D555" s="33" t="s">
        <v>365</v>
      </c>
      <c r="E555" s="89">
        <v>100000</v>
      </c>
      <c r="F555" s="89">
        <v>100000</v>
      </c>
    </row>
    <row r="556" spans="1:6" ht="16.5" customHeight="1" x14ac:dyDescent="0.25">
      <c r="A556" s="56">
        <v>1073</v>
      </c>
      <c r="B556" s="33" t="s">
        <v>559</v>
      </c>
      <c r="C556" s="41" t="s">
        <v>367</v>
      </c>
      <c r="D556" s="33" t="s">
        <v>367</v>
      </c>
      <c r="E556" s="89">
        <v>100000</v>
      </c>
      <c r="F556" s="89">
        <v>100000</v>
      </c>
    </row>
    <row r="557" spans="1:6" ht="16.5" customHeight="1" x14ac:dyDescent="0.25">
      <c r="A557" s="56">
        <v>1074</v>
      </c>
      <c r="B557" s="33" t="s">
        <v>560</v>
      </c>
      <c r="C557" s="41" t="s">
        <v>691</v>
      </c>
      <c r="D557" s="33" t="s">
        <v>366</v>
      </c>
      <c r="E557" s="89">
        <v>100000</v>
      </c>
      <c r="F557" s="89">
        <v>100000</v>
      </c>
    </row>
    <row r="558" spans="1:6" ht="16.5" customHeight="1" x14ac:dyDescent="0.25">
      <c r="A558" s="56">
        <v>1075</v>
      </c>
      <c r="B558" s="33" t="s">
        <v>561</v>
      </c>
      <c r="C558" s="41" t="s">
        <v>367</v>
      </c>
      <c r="D558" s="33" t="s">
        <v>367</v>
      </c>
      <c r="E558" s="89">
        <v>100000</v>
      </c>
      <c r="F558" s="89">
        <v>100000</v>
      </c>
    </row>
    <row r="559" spans="1:6" ht="16.5" customHeight="1" x14ac:dyDescent="0.25">
      <c r="A559" s="56">
        <v>1076</v>
      </c>
      <c r="B559" s="33" t="s">
        <v>531</v>
      </c>
      <c r="C559" s="41" t="s">
        <v>554</v>
      </c>
      <c r="D559" s="33" t="s">
        <v>554</v>
      </c>
      <c r="E559" s="89">
        <v>100000</v>
      </c>
      <c r="F559" s="89">
        <v>100000</v>
      </c>
    </row>
    <row r="560" spans="1:6" ht="16.5" customHeight="1" x14ac:dyDescent="0.25">
      <c r="A560" s="56">
        <v>1077</v>
      </c>
      <c r="B560" s="33" t="s">
        <v>562</v>
      </c>
      <c r="C560" s="41" t="s">
        <v>691</v>
      </c>
      <c r="D560" s="33" t="s">
        <v>366</v>
      </c>
      <c r="E560" s="89">
        <v>100000</v>
      </c>
      <c r="F560" s="89">
        <v>100000</v>
      </c>
    </row>
    <row r="561" spans="1:6" ht="16.5" customHeight="1" x14ac:dyDescent="0.25">
      <c r="A561" s="56">
        <v>1078</v>
      </c>
      <c r="B561" s="33" t="s">
        <v>563</v>
      </c>
      <c r="C561" s="41" t="s">
        <v>364</v>
      </c>
      <c r="D561" s="33" t="s">
        <v>564</v>
      </c>
      <c r="E561" s="89">
        <v>100000</v>
      </c>
      <c r="F561" s="89">
        <v>100000</v>
      </c>
    </row>
    <row r="562" spans="1:6" ht="16.5" customHeight="1" x14ac:dyDescent="0.25">
      <c r="A562" s="56">
        <v>1079</v>
      </c>
      <c r="B562" s="33" t="s">
        <v>533</v>
      </c>
      <c r="C562" s="41" t="s">
        <v>364</v>
      </c>
      <c r="D562" s="33" t="s">
        <v>554</v>
      </c>
      <c r="E562" s="89">
        <v>100000</v>
      </c>
      <c r="F562" s="89">
        <v>100000</v>
      </c>
    </row>
    <row r="563" spans="1:6" ht="16.5" customHeight="1" thickBot="1" x14ac:dyDescent="0.3">
      <c r="A563" s="289" t="s">
        <v>42</v>
      </c>
      <c r="B563" s="290"/>
      <c r="C563" s="90"/>
      <c r="D563" s="91"/>
      <c r="E563" s="92">
        <f>SUM(E250:E562)</f>
        <v>62450000</v>
      </c>
      <c r="F563" s="92">
        <f>SUM(F250:F562)</f>
        <v>62450000</v>
      </c>
    </row>
    <row r="564" spans="1:6" ht="14.25" thickTop="1" x14ac:dyDescent="0.25"/>
  </sheetData>
  <mergeCells count="83">
    <mergeCell ref="A26:B26"/>
    <mergeCell ref="A10:B10"/>
    <mergeCell ref="A529:B529"/>
    <mergeCell ref="A541:B541"/>
    <mergeCell ref="A4:B4"/>
    <mergeCell ref="A3:B3"/>
    <mergeCell ref="A245:B245"/>
    <mergeCell ref="A246:B246"/>
    <mergeCell ref="A236:B236"/>
    <mergeCell ref="A168:B168"/>
    <mergeCell ref="A156:B156"/>
    <mergeCell ref="A148:B148"/>
    <mergeCell ref="A135:B135"/>
    <mergeCell ref="A128:B128"/>
    <mergeCell ref="A121:B121"/>
    <mergeCell ref="A119:B119"/>
    <mergeCell ref="A14:B14"/>
    <mergeCell ref="A15:B15"/>
    <mergeCell ref="C14:F14"/>
    <mergeCell ref="A107:B107"/>
    <mergeCell ref="A563:B563"/>
    <mergeCell ref="A297:B297"/>
    <mergeCell ref="A309:B309"/>
    <mergeCell ref="A321:B321"/>
    <mergeCell ref="A333:B333"/>
    <mergeCell ref="A345:B345"/>
    <mergeCell ref="A346:B346"/>
    <mergeCell ref="A373:B373"/>
    <mergeCell ref="A400:B400"/>
    <mergeCell ref="A427:B427"/>
    <mergeCell ref="A454:B454"/>
    <mergeCell ref="A479:B479"/>
    <mergeCell ref="A480:B480"/>
    <mergeCell ref="A464:B464"/>
    <mergeCell ref="A33:B33"/>
    <mergeCell ref="A34:B34"/>
    <mergeCell ref="A46:B46"/>
    <mergeCell ref="A58:B58"/>
    <mergeCell ref="C70:F70"/>
    <mergeCell ref="A1:F1"/>
    <mergeCell ref="A2:F2"/>
    <mergeCell ref="A6:B6"/>
    <mergeCell ref="A7:B7"/>
    <mergeCell ref="C6:F6"/>
    <mergeCell ref="C7:F7"/>
    <mergeCell ref="A70:B70"/>
    <mergeCell ref="A71:B71"/>
    <mergeCell ref="A83:B83"/>
    <mergeCell ref="A95:B95"/>
    <mergeCell ref="C260:F260"/>
    <mergeCell ref="A248:B248"/>
    <mergeCell ref="A249:B249"/>
    <mergeCell ref="A260:B260"/>
    <mergeCell ref="C185:F185"/>
    <mergeCell ref="C119:F119"/>
    <mergeCell ref="A120:B120"/>
    <mergeCell ref="A455:B455"/>
    <mergeCell ref="A272:B272"/>
    <mergeCell ref="A284:B284"/>
    <mergeCell ref="A296:B296"/>
    <mergeCell ref="A504:B504"/>
    <mergeCell ref="C272:F272"/>
    <mergeCell ref="C284:F284"/>
    <mergeCell ref="C296:F296"/>
    <mergeCell ref="C345:F345"/>
    <mergeCell ref="C248:F248"/>
    <mergeCell ref="C249:F249"/>
    <mergeCell ref="A549:B549"/>
    <mergeCell ref="A552:B552"/>
    <mergeCell ref="A147:B147"/>
    <mergeCell ref="A167:B167"/>
    <mergeCell ref="A155:B155"/>
    <mergeCell ref="A185:B185"/>
    <mergeCell ref="A186:B186"/>
    <mergeCell ref="A199:B199"/>
    <mergeCell ref="A207:B207"/>
    <mergeCell ref="A218:B218"/>
    <mergeCell ref="A516:B516"/>
    <mergeCell ref="A472:B472"/>
    <mergeCell ref="A237:B237"/>
    <mergeCell ref="A492:B492"/>
    <mergeCell ref="A240:B240"/>
    <mergeCell ref="A528:B528"/>
  </mergeCells>
  <pageMargins left="1" right="1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B8" sqref="B8"/>
    </sheetView>
  </sheetViews>
  <sheetFormatPr defaultRowHeight="15" x14ac:dyDescent="0.25"/>
  <cols>
    <col min="1" max="1" width="9.140625" style="169"/>
    <col min="2" max="2" width="19.42578125" style="169" customWidth="1"/>
    <col min="3" max="3" width="9.140625" style="169"/>
    <col min="4" max="11" width="10.5703125" style="169" customWidth="1"/>
    <col min="12" max="16384" width="9.140625" style="169"/>
  </cols>
  <sheetData>
    <row r="1" spans="1:11" ht="15.75" x14ac:dyDescent="0.25">
      <c r="K1" s="170" t="s">
        <v>44</v>
      </c>
    </row>
    <row r="2" spans="1:11" s="172" customFormat="1" ht="25.5" customHeight="1" x14ac:dyDescent="0.25">
      <c r="A2" s="299" t="s">
        <v>1036</v>
      </c>
      <c r="B2" s="299"/>
      <c r="C2" s="299"/>
      <c r="D2" s="299"/>
      <c r="E2" s="299"/>
      <c r="F2" s="171"/>
      <c r="G2" s="171"/>
    </row>
    <row r="3" spans="1:11" s="172" customFormat="1" ht="15.75" x14ac:dyDescent="0.25">
      <c r="A3" s="300" t="s">
        <v>45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11" x14ac:dyDescent="0.25">
      <c r="A4" s="169" t="s">
        <v>1037</v>
      </c>
    </row>
    <row r="5" spans="1:11" ht="30" x14ac:dyDescent="0.25">
      <c r="A5" s="173" t="s">
        <v>46</v>
      </c>
      <c r="B5" s="174" t="s">
        <v>47</v>
      </c>
      <c r="C5" s="173" t="s">
        <v>48</v>
      </c>
      <c r="D5" s="175" t="s">
        <v>1035</v>
      </c>
      <c r="E5" s="176"/>
      <c r="F5" s="176"/>
      <c r="G5" s="176"/>
      <c r="H5" s="176"/>
      <c r="I5" s="176"/>
      <c r="J5" s="176"/>
      <c r="K5" s="177"/>
    </row>
    <row r="6" spans="1:11" ht="27" customHeight="1" x14ac:dyDescent="0.25">
      <c r="A6" s="178"/>
      <c r="B6" s="178"/>
      <c r="C6" s="178"/>
      <c r="D6" s="179" t="s">
        <v>1005</v>
      </c>
      <c r="E6" s="180"/>
      <c r="F6" s="175" t="s">
        <v>49</v>
      </c>
      <c r="G6" s="177"/>
      <c r="H6" s="175" t="s">
        <v>50</v>
      </c>
      <c r="I6" s="176"/>
      <c r="J6" s="181" t="s">
        <v>51</v>
      </c>
      <c r="K6" s="181" t="s">
        <v>51</v>
      </c>
    </row>
    <row r="7" spans="1:11" x14ac:dyDescent="0.25">
      <c r="A7" s="182"/>
      <c r="B7" s="182"/>
      <c r="C7" s="182"/>
      <c r="D7" s="183" t="s">
        <v>52</v>
      </c>
      <c r="E7" s="183" t="s">
        <v>53</v>
      </c>
      <c r="F7" s="183" t="s">
        <v>52</v>
      </c>
      <c r="G7" s="183" t="s">
        <v>53</v>
      </c>
      <c r="H7" s="183" t="s">
        <v>52</v>
      </c>
      <c r="I7" s="175" t="s">
        <v>53</v>
      </c>
      <c r="J7" s="182" t="s">
        <v>54</v>
      </c>
      <c r="K7" s="182" t="s">
        <v>55</v>
      </c>
    </row>
    <row r="8" spans="1:11" ht="22.5" customHeight="1" x14ac:dyDescent="0.25">
      <c r="A8" s="184">
        <v>1</v>
      </c>
      <c r="B8" s="185" t="s">
        <v>14</v>
      </c>
      <c r="C8" s="186">
        <v>132</v>
      </c>
      <c r="D8" s="185">
        <v>1707</v>
      </c>
      <c r="E8" s="185">
        <v>1182</v>
      </c>
      <c r="F8" s="185">
        <v>1894</v>
      </c>
      <c r="G8" s="185">
        <v>1904</v>
      </c>
      <c r="H8" s="185">
        <v>1801</v>
      </c>
      <c r="I8" s="185">
        <v>1616</v>
      </c>
      <c r="J8" s="187">
        <v>767</v>
      </c>
      <c r="K8" s="187">
        <v>767</v>
      </c>
    </row>
    <row r="9" spans="1:11" ht="22.5" customHeight="1" x14ac:dyDescent="0.25">
      <c r="A9" s="184">
        <v>2</v>
      </c>
      <c r="B9" s="185" t="s">
        <v>12</v>
      </c>
      <c r="C9" s="186">
        <v>127</v>
      </c>
      <c r="D9" s="185">
        <v>1407</v>
      </c>
      <c r="E9" s="185">
        <v>2439</v>
      </c>
      <c r="F9" s="185">
        <v>2424</v>
      </c>
      <c r="G9" s="185">
        <v>2394</v>
      </c>
      <c r="H9" s="185">
        <v>5626</v>
      </c>
      <c r="I9" s="185">
        <v>5596</v>
      </c>
      <c r="J9" s="185">
        <v>1057</v>
      </c>
      <c r="K9" s="185">
        <v>1244</v>
      </c>
    </row>
    <row r="10" spans="1:11" ht="22.5" customHeight="1" x14ac:dyDescent="0.25">
      <c r="A10" s="184">
        <v>3</v>
      </c>
      <c r="B10" s="185" t="s">
        <v>16</v>
      </c>
      <c r="C10" s="186">
        <v>148</v>
      </c>
      <c r="D10" s="185">
        <v>1191</v>
      </c>
      <c r="E10" s="185">
        <v>1460</v>
      </c>
      <c r="F10" s="185">
        <v>2161</v>
      </c>
      <c r="G10" s="185">
        <v>2224</v>
      </c>
      <c r="H10" s="185">
        <v>3597</v>
      </c>
      <c r="I10" s="185">
        <v>3322</v>
      </c>
      <c r="J10" s="185">
        <v>1094</v>
      </c>
      <c r="K10" s="185">
        <v>834</v>
      </c>
    </row>
    <row r="11" spans="1:11" ht="22.5" customHeight="1" x14ac:dyDescent="0.25">
      <c r="A11" s="184">
        <v>4</v>
      </c>
      <c r="B11" s="185" t="s">
        <v>1</v>
      </c>
      <c r="C11" s="186">
        <v>192</v>
      </c>
      <c r="D11" s="185">
        <v>891</v>
      </c>
      <c r="E11" s="185">
        <v>931</v>
      </c>
      <c r="F11" s="185">
        <v>1021</v>
      </c>
      <c r="G11" s="185">
        <v>1058</v>
      </c>
      <c r="H11" s="185">
        <v>1969</v>
      </c>
      <c r="I11" s="185">
        <v>1888</v>
      </c>
      <c r="J11" s="185">
        <v>822</v>
      </c>
      <c r="K11" s="185">
        <v>881</v>
      </c>
    </row>
    <row r="12" spans="1:11" ht="22.5" customHeight="1" x14ac:dyDescent="0.25">
      <c r="A12" s="184">
        <v>5</v>
      </c>
      <c r="B12" s="185" t="s">
        <v>24</v>
      </c>
      <c r="C12" s="186">
        <v>226</v>
      </c>
      <c r="D12" s="185">
        <v>1042</v>
      </c>
      <c r="E12" s="185">
        <v>1012</v>
      </c>
      <c r="F12" s="185">
        <v>2546</v>
      </c>
      <c r="G12" s="185">
        <v>2266</v>
      </c>
      <c r="H12" s="185">
        <v>5230</v>
      </c>
      <c r="I12" s="185">
        <v>4653</v>
      </c>
      <c r="J12" s="185">
        <v>1233</v>
      </c>
      <c r="K12" s="185">
        <v>1522</v>
      </c>
    </row>
    <row r="13" spans="1:11" ht="22.5" customHeight="1" x14ac:dyDescent="0.25">
      <c r="A13" s="184">
        <v>6</v>
      </c>
      <c r="B13" s="185" t="s">
        <v>2</v>
      </c>
      <c r="C13" s="186">
        <v>164</v>
      </c>
      <c r="D13" s="185">
        <v>1005</v>
      </c>
      <c r="E13" s="185">
        <v>1212</v>
      </c>
      <c r="F13" s="185">
        <v>3385</v>
      </c>
      <c r="G13" s="185">
        <v>3480</v>
      </c>
      <c r="H13" s="185">
        <v>4916</v>
      </c>
      <c r="I13" s="185">
        <v>4548</v>
      </c>
      <c r="J13" s="185">
        <v>1268</v>
      </c>
      <c r="K13" s="185">
        <v>1521</v>
      </c>
    </row>
    <row r="14" spans="1:11" ht="22.5" customHeight="1" x14ac:dyDescent="0.25">
      <c r="A14" s="188">
        <v>7</v>
      </c>
      <c r="B14" s="189" t="s">
        <v>56</v>
      </c>
      <c r="C14" s="190">
        <v>114</v>
      </c>
      <c r="D14" s="185">
        <v>1040</v>
      </c>
      <c r="E14" s="185">
        <v>1070</v>
      </c>
      <c r="F14" s="185">
        <v>1868</v>
      </c>
      <c r="G14" s="185">
        <v>1910</v>
      </c>
      <c r="H14" s="185">
        <v>2394</v>
      </c>
      <c r="I14" s="185">
        <v>2134</v>
      </c>
      <c r="J14" s="185">
        <v>872</v>
      </c>
      <c r="K14" s="185">
        <v>969</v>
      </c>
    </row>
    <row r="15" spans="1:11" ht="22.5" customHeight="1" x14ac:dyDescent="0.25">
      <c r="A15" s="191"/>
      <c r="B15" s="192" t="s">
        <v>0</v>
      </c>
      <c r="C15" s="193">
        <f t="shared" ref="C15:K15" si="0">SUM(C8:C14)</f>
        <v>1103</v>
      </c>
      <c r="D15" s="192">
        <f t="shared" si="0"/>
        <v>8283</v>
      </c>
      <c r="E15" s="194">
        <f t="shared" si="0"/>
        <v>9306</v>
      </c>
      <c r="F15" s="194">
        <f t="shared" si="0"/>
        <v>15299</v>
      </c>
      <c r="G15" s="194">
        <f t="shared" si="0"/>
        <v>15236</v>
      </c>
      <c r="H15" s="194">
        <f t="shared" si="0"/>
        <v>25533</v>
      </c>
      <c r="I15" s="194">
        <f t="shared" si="0"/>
        <v>23757</v>
      </c>
      <c r="J15" s="194">
        <f t="shared" si="0"/>
        <v>7113</v>
      </c>
      <c r="K15" s="194">
        <f t="shared" si="0"/>
        <v>7738</v>
      </c>
    </row>
  </sheetData>
  <mergeCells count="2">
    <mergeCell ref="A2:E2"/>
    <mergeCell ref="A3:K3"/>
  </mergeCells>
  <pageMargins left="1" right="1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workbookViewId="0">
      <selection activeCell="E5" sqref="E5"/>
    </sheetView>
  </sheetViews>
  <sheetFormatPr defaultRowHeight="15" x14ac:dyDescent="0.25"/>
  <cols>
    <col min="1" max="1" width="9.140625" style="169"/>
    <col min="2" max="2" width="27.140625" style="169" customWidth="1"/>
    <col min="3" max="3" width="11.42578125" style="169" customWidth="1"/>
    <col min="4" max="4" width="12" style="169" customWidth="1"/>
    <col min="5" max="9" width="11" style="169" customWidth="1"/>
    <col min="10" max="10" width="14.28515625" style="169" customWidth="1"/>
    <col min="11" max="16384" width="9.140625" style="169"/>
  </cols>
  <sheetData>
    <row r="1" spans="1:10" ht="15.75" x14ac:dyDescent="0.25">
      <c r="J1" s="170" t="s">
        <v>57</v>
      </c>
    </row>
    <row r="2" spans="1:10" s="172" customFormat="1" ht="15.75" x14ac:dyDescent="0.25">
      <c r="A2" s="300" t="s">
        <v>993</v>
      </c>
      <c r="B2" s="300"/>
      <c r="C2" s="300"/>
      <c r="D2" s="300"/>
      <c r="E2" s="300"/>
      <c r="F2" s="300"/>
      <c r="G2" s="300"/>
      <c r="H2" s="300"/>
      <c r="I2" s="300"/>
      <c r="J2" s="300"/>
    </row>
    <row r="3" spans="1:10" s="172" customFormat="1" ht="15.75" x14ac:dyDescent="0.25">
      <c r="A3" s="300" t="s">
        <v>58</v>
      </c>
      <c r="B3" s="300"/>
      <c r="C3" s="300"/>
      <c r="D3" s="300"/>
      <c r="E3" s="300"/>
      <c r="F3" s="300"/>
      <c r="G3" s="300"/>
      <c r="H3" s="300"/>
      <c r="I3" s="300"/>
      <c r="J3" s="300"/>
    </row>
    <row r="4" spans="1:10" x14ac:dyDescent="0.25">
      <c r="A4" s="195" t="s">
        <v>1038</v>
      </c>
      <c r="B4" s="195"/>
      <c r="C4" s="195"/>
      <c r="D4" s="195"/>
      <c r="E4" s="195"/>
      <c r="F4" s="195"/>
      <c r="G4" s="195"/>
    </row>
    <row r="5" spans="1:10" ht="22.5" customHeight="1" x14ac:dyDescent="0.25">
      <c r="A5" s="173" t="s">
        <v>46</v>
      </c>
      <c r="B5" s="174" t="s">
        <v>1040</v>
      </c>
      <c r="C5" s="175" t="s">
        <v>1039</v>
      </c>
      <c r="D5" s="196"/>
      <c r="E5" s="196"/>
      <c r="F5" s="196"/>
      <c r="G5" s="196"/>
      <c r="H5" s="196"/>
      <c r="I5" s="177"/>
      <c r="J5" s="301" t="s">
        <v>1041</v>
      </c>
    </row>
    <row r="6" spans="1:10" ht="21" customHeight="1" x14ac:dyDescent="0.25">
      <c r="A6" s="182"/>
      <c r="B6" s="182"/>
      <c r="C6" s="183" t="s">
        <v>14</v>
      </c>
      <c r="D6" s="183" t="s">
        <v>19</v>
      </c>
      <c r="E6" s="183" t="s">
        <v>16</v>
      </c>
      <c r="F6" s="183" t="s">
        <v>1</v>
      </c>
      <c r="G6" s="183" t="s">
        <v>24</v>
      </c>
      <c r="H6" s="183" t="s">
        <v>2</v>
      </c>
      <c r="I6" s="183" t="s">
        <v>56</v>
      </c>
      <c r="J6" s="302"/>
    </row>
    <row r="7" spans="1:10" ht="14.25" customHeight="1" x14ac:dyDescent="0.25">
      <c r="A7" s="197">
        <v>1</v>
      </c>
      <c r="B7" s="198" t="s">
        <v>60</v>
      </c>
      <c r="C7" s="199">
        <v>24</v>
      </c>
      <c r="D7" s="199">
        <v>146</v>
      </c>
      <c r="E7" s="199">
        <v>20</v>
      </c>
      <c r="F7" s="199">
        <v>100</v>
      </c>
      <c r="G7" s="199">
        <v>120</v>
      </c>
      <c r="H7" s="199">
        <v>10</v>
      </c>
      <c r="I7" s="199">
        <v>44</v>
      </c>
      <c r="J7" s="199">
        <f t="shared" ref="J7:J33" si="0">SUM(C7:I7)</f>
        <v>464</v>
      </c>
    </row>
    <row r="8" spans="1:10" ht="14.25" customHeight="1" x14ac:dyDescent="0.25">
      <c r="A8" s="197">
        <v>2</v>
      </c>
      <c r="B8" s="198" t="s">
        <v>61</v>
      </c>
      <c r="C8" s="199">
        <v>6</v>
      </c>
      <c r="D8" s="199">
        <v>146</v>
      </c>
      <c r="E8" s="199">
        <v>16</v>
      </c>
      <c r="F8" s="199">
        <v>83</v>
      </c>
      <c r="G8" s="199">
        <v>98</v>
      </c>
      <c r="H8" s="199">
        <v>10</v>
      </c>
      <c r="I8" s="199">
        <v>29</v>
      </c>
      <c r="J8" s="199">
        <f t="shared" si="0"/>
        <v>388</v>
      </c>
    </row>
    <row r="9" spans="1:10" ht="14.25" customHeight="1" x14ac:dyDescent="0.25">
      <c r="A9" s="197">
        <v>3</v>
      </c>
      <c r="B9" s="198" t="s">
        <v>62</v>
      </c>
      <c r="C9" s="199">
        <v>16</v>
      </c>
      <c r="D9" s="199">
        <v>146</v>
      </c>
      <c r="E9" s="199">
        <v>26</v>
      </c>
      <c r="F9" s="199">
        <v>114</v>
      </c>
      <c r="G9" s="199">
        <v>125</v>
      </c>
      <c r="H9" s="199">
        <v>10</v>
      </c>
      <c r="I9" s="199">
        <v>67</v>
      </c>
      <c r="J9" s="199">
        <f t="shared" si="0"/>
        <v>504</v>
      </c>
    </row>
    <row r="10" spans="1:10" ht="14.25" customHeight="1" x14ac:dyDescent="0.25">
      <c r="A10" s="197">
        <v>4</v>
      </c>
      <c r="B10" s="198" t="s">
        <v>63</v>
      </c>
      <c r="C10" s="199">
        <v>2</v>
      </c>
      <c r="D10" s="199">
        <v>146</v>
      </c>
      <c r="E10" s="199">
        <v>6</v>
      </c>
      <c r="F10" s="199">
        <v>37</v>
      </c>
      <c r="G10" s="199">
        <v>45</v>
      </c>
      <c r="H10" s="199"/>
      <c r="I10" s="199">
        <v>65</v>
      </c>
      <c r="J10" s="199">
        <f t="shared" si="0"/>
        <v>301</v>
      </c>
    </row>
    <row r="11" spans="1:10" ht="14.25" customHeight="1" x14ac:dyDescent="0.25">
      <c r="A11" s="197">
        <v>5</v>
      </c>
      <c r="B11" s="198" t="s">
        <v>64</v>
      </c>
      <c r="C11" s="199">
        <v>16</v>
      </c>
      <c r="D11" s="199">
        <v>19</v>
      </c>
      <c r="E11" s="199">
        <v>28</v>
      </c>
      <c r="F11" s="199">
        <v>71</v>
      </c>
      <c r="G11" s="199">
        <v>80</v>
      </c>
      <c r="H11" s="199"/>
      <c r="I11" s="199">
        <v>27</v>
      </c>
      <c r="J11" s="199">
        <f t="shared" si="0"/>
        <v>241</v>
      </c>
    </row>
    <row r="12" spans="1:10" ht="14.25" customHeight="1" x14ac:dyDescent="0.25">
      <c r="A12" s="197">
        <v>6</v>
      </c>
      <c r="B12" s="198" t="s">
        <v>65</v>
      </c>
      <c r="C12" s="199">
        <v>36</v>
      </c>
      <c r="D12" s="199">
        <v>146</v>
      </c>
      <c r="E12" s="199">
        <v>40</v>
      </c>
      <c r="F12" s="199"/>
      <c r="G12" s="199">
        <v>60</v>
      </c>
      <c r="H12" s="199">
        <v>10</v>
      </c>
      <c r="I12" s="199">
        <v>162</v>
      </c>
      <c r="J12" s="199">
        <f t="shared" si="0"/>
        <v>454</v>
      </c>
    </row>
    <row r="13" spans="1:10" ht="14.25" customHeight="1" x14ac:dyDescent="0.25">
      <c r="A13" s="197">
        <v>7</v>
      </c>
      <c r="B13" s="198" t="s">
        <v>66</v>
      </c>
      <c r="C13" s="199">
        <v>65</v>
      </c>
      <c r="D13" s="199"/>
      <c r="E13" s="199">
        <v>55</v>
      </c>
      <c r="F13" s="199">
        <v>127</v>
      </c>
      <c r="G13" s="199">
        <v>100</v>
      </c>
      <c r="H13" s="199"/>
      <c r="I13" s="199">
        <v>168</v>
      </c>
      <c r="J13" s="199">
        <f t="shared" si="0"/>
        <v>515</v>
      </c>
    </row>
    <row r="14" spans="1:10" ht="14.25" customHeight="1" x14ac:dyDescent="0.25">
      <c r="A14" s="197">
        <v>8</v>
      </c>
      <c r="B14" s="198" t="s">
        <v>67</v>
      </c>
      <c r="C14" s="199">
        <v>58</v>
      </c>
      <c r="D14" s="199">
        <v>438</v>
      </c>
      <c r="E14" s="199">
        <v>50</v>
      </c>
      <c r="F14" s="199">
        <v>105</v>
      </c>
      <c r="G14" s="199">
        <v>130</v>
      </c>
      <c r="H14" s="199">
        <v>40</v>
      </c>
      <c r="I14" s="199">
        <v>37</v>
      </c>
      <c r="J14" s="199">
        <f t="shared" si="0"/>
        <v>858</v>
      </c>
    </row>
    <row r="15" spans="1:10" ht="14.25" customHeight="1" x14ac:dyDescent="0.25">
      <c r="A15" s="197">
        <v>9</v>
      </c>
      <c r="B15" s="198" t="s">
        <v>68</v>
      </c>
      <c r="C15" s="199">
        <v>5</v>
      </c>
      <c r="D15" s="199">
        <v>292</v>
      </c>
      <c r="E15" s="199"/>
      <c r="F15" s="199"/>
      <c r="G15" s="199"/>
      <c r="H15" s="199"/>
      <c r="I15" s="199">
        <v>10</v>
      </c>
      <c r="J15" s="199">
        <f t="shared" si="0"/>
        <v>307</v>
      </c>
    </row>
    <row r="16" spans="1:10" ht="14.25" customHeight="1" x14ac:dyDescent="0.25">
      <c r="A16" s="197">
        <v>10</v>
      </c>
      <c r="B16" s="198" t="s">
        <v>69</v>
      </c>
      <c r="C16" s="199">
        <v>10</v>
      </c>
      <c r="D16" s="199">
        <v>73</v>
      </c>
      <c r="E16" s="199">
        <v>16</v>
      </c>
      <c r="F16" s="199">
        <v>11</v>
      </c>
      <c r="G16" s="199">
        <v>22</v>
      </c>
      <c r="H16" s="199"/>
      <c r="I16" s="199"/>
      <c r="J16" s="199">
        <f t="shared" si="0"/>
        <v>132</v>
      </c>
    </row>
    <row r="17" spans="1:10" ht="14.25" customHeight="1" x14ac:dyDescent="0.25">
      <c r="A17" s="197">
        <v>11</v>
      </c>
      <c r="B17" s="198" t="s">
        <v>70</v>
      </c>
      <c r="C17" s="199">
        <v>133</v>
      </c>
      <c r="D17" s="199">
        <v>73</v>
      </c>
      <c r="E17" s="199">
        <v>90</v>
      </c>
      <c r="F17" s="199">
        <v>24</v>
      </c>
      <c r="G17" s="199">
        <v>48</v>
      </c>
      <c r="H17" s="199">
        <v>50</v>
      </c>
      <c r="I17" s="199">
        <v>207</v>
      </c>
      <c r="J17" s="199">
        <f t="shared" si="0"/>
        <v>625</v>
      </c>
    </row>
    <row r="18" spans="1:10" ht="14.25" customHeight="1" x14ac:dyDescent="0.25">
      <c r="A18" s="197">
        <v>12</v>
      </c>
      <c r="B18" s="198" t="s">
        <v>71</v>
      </c>
      <c r="C18" s="199"/>
      <c r="D18" s="199">
        <v>260</v>
      </c>
      <c r="E18" s="199"/>
      <c r="F18" s="199">
        <v>3</v>
      </c>
      <c r="G18" s="199">
        <v>15</v>
      </c>
      <c r="H18" s="199"/>
      <c r="I18" s="199">
        <v>19</v>
      </c>
      <c r="J18" s="199">
        <f t="shared" si="0"/>
        <v>297</v>
      </c>
    </row>
    <row r="19" spans="1:10" ht="14.25" customHeight="1" x14ac:dyDescent="0.25">
      <c r="A19" s="197">
        <v>13</v>
      </c>
      <c r="B19" s="198" t="s">
        <v>72</v>
      </c>
      <c r="C19" s="199">
        <v>28</v>
      </c>
      <c r="D19" s="199">
        <v>146</v>
      </c>
      <c r="E19" s="199">
        <v>32</v>
      </c>
      <c r="F19" s="199">
        <v>60</v>
      </c>
      <c r="G19" s="199">
        <v>70</v>
      </c>
      <c r="H19" s="199">
        <v>10</v>
      </c>
      <c r="I19" s="199">
        <v>30</v>
      </c>
      <c r="J19" s="199">
        <f t="shared" si="0"/>
        <v>376</v>
      </c>
    </row>
    <row r="20" spans="1:10" ht="14.25" customHeight="1" x14ac:dyDescent="0.25">
      <c r="A20" s="197">
        <v>14</v>
      </c>
      <c r="B20" s="198" t="s">
        <v>73</v>
      </c>
      <c r="C20" s="199">
        <v>24</v>
      </c>
      <c r="D20" s="199">
        <v>126</v>
      </c>
      <c r="E20" s="199">
        <v>20</v>
      </c>
      <c r="F20" s="199"/>
      <c r="G20" s="199"/>
      <c r="H20" s="199"/>
      <c r="I20" s="199"/>
      <c r="J20" s="199">
        <f t="shared" si="0"/>
        <v>170</v>
      </c>
    </row>
    <row r="21" spans="1:10" ht="14.25" customHeight="1" x14ac:dyDescent="0.25">
      <c r="A21" s="197">
        <v>15</v>
      </c>
      <c r="B21" s="198" t="s">
        <v>74</v>
      </c>
      <c r="C21" s="199">
        <v>11</v>
      </c>
      <c r="D21" s="199">
        <v>53</v>
      </c>
      <c r="E21" s="199">
        <v>12</v>
      </c>
      <c r="F21" s="199"/>
      <c r="G21" s="199"/>
      <c r="H21" s="199"/>
      <c r="I21" s="199"/>
      <c r="J21" s="199">
        <f t="shared" si="0"/>
        <v>76</v>
      </c>
    </row>
    <row r="22" spans="1:10" ht="14.25" customHeight="1" x14ac:dyDescent="0.25">
      <c r="A22" s="197">
        <v>16</v>
      </c>
      <c r="B22" s="198" t="s">
        <v>75</v>
      </c>
      <c r="C22" s="199">
        <v>1</v>
      </c>
      <c r="D22" s="199">
        <v>109</v>
      </c>
      <c r="E22" s="199">
        <v>1</v>
      </c>
      <c r="F22" s="199">
        <v>5</v>
      </c>
      <c r="G22" s="199">
        <v>10</v>
      </c>
      <c r="H22" s="199"/>
      <c r="I22" s="199"/>
      <c r="J22" s="199">
        <f t="shared" si="0"/>
        <v>126</v>
      </c>
    </row>
    <row r="23" spans="1:10" ht="14.25" customHeight="1" x14ac:dyDescent="0.25">
      <c r="A23" s="197">
        <v>17</v>
      </c>
      <c r="B23" s="198" t="s">
        <v>76</v>
      </c>
      <c r="C23" s="199">
        <v>4</v>
      </c>
      <c r="D23" s="199">
        <v>612</v>
      </c>
      <c r="E23" s="199">
        <v>8</v>
      </c>
      <c r="F23" s="199">
        <v>32</v>
      </c>
      <c r="G23" s="199">
        <v>30</v>
      </c>
      <c r="H23" s="199"/>
      <c r="I23" s="199"/>
      <c r="J23" s="199">
        <f t="shared" si="0"/>
        <v>686</v>
      </c>
    </row>
    <row r="24" spans="1:10" ht="14.25" customHeight="1" x14ac:dyDescent="0.25">
      <c r="A24" s="197">
        <v>18</v>
      </c>
      <c r="B24" s="198" t="s">
        <v>77</v>
      </c>
      <c r="C24" s="199">
        <v>2</v>
      </c>
      <c r="D24" s="199"/>
      <c r="E24" s="199">
        <v>8</v>
      </c>
      <c r="F24" s="199">
        <v>26</v>
      </c>
      <c r="G24" s="199">
        <v>20</v>
      </c>
      <c r="H24" s="199"/>
      <c r="I24" s="199"/>
      <c r="J24" s="199">
        <f t="shared" si="0"/>
        <v>56</v>
      </c>
    </row>
    <row r="25" spans="1:10" ht="14.25" customHeight="1" x14ac:dyDescent="0.25">
      <c r="A25" s="197">
        <v>19</v>
      </c>
      <c r="B25" s="198" t="s">
        <v>78</v>
      </c>
      <c r="C25" s="199">
        <v>1</v>
      </c>
      <c r="D25" s="199">
        <v>20</v>
      </c>
      <c r="E25" s="199">
        <v>2</v>
      </c>
      <c r="F25" s="199"/>
      <c r="G25" s="199"/>
      <c r="H25" s="199"/>
      <c r="I25" s="199"/>
      <c r="J25" s="199">
        <f t="shared" si="0"/>
        <v>23</v>
      </c>
    </row>
    <row r="26" spans="1:10" ht="14.25" customHeight="1" x14ac:dyDescent="0.25">
      <c r="A26" s="197">
        <v>20</v>
      </c>
      <c r="B26" s="198" t="s">
        <v>79</v>
      </c>
      <c r="C26" s="199">
        <v>2</v>
      </c>
      <c r="D26" s="199"/>
      <c r="E26" s="199"/>
      <c r="F26" s="199"/>
      <c r="G26" s="199"/>
      <c r="H26" s="199"/>
      <c r="I26" s="199"/>
      <c r="J26" s="199">
        <f t="shared" si="0"/>
        <v>2</v>
      </c>
    </row>
    <row r="27" spans="1:10" ht="14.25" customHeight="1" x14ac:dyDescent="0.25">
      <c r="A27" s="197">
        <v>21</v>
      </c>
      <c r="B27" s="198" t="s">
        <v>80</v>
      </c>
      <c r="C27" s="199">
        <v>13</v>
      </c>
      <c r="D27" s="199">
        <v>53</v>
      </c>
      <c r="E27" s="199">
        <v>8</v>
      </c>
      <c r="F27" s="199"/>
      <c r="G27" s="199"/>
      <c r="H27" s="199"/>
      <c r="I27" s="199"/>
      <c r="J27" s="199">
        <f t="shared" si="0"/>
        <v>74</v>
      </c>
    </row>
    <row r="28" spans="1:10" ht="14.25" customHeight="1" x14ac:dyDescent="0.25">
      <c r="A28" s="197">
        <v>22</v>
      </c>
      <c r="B28" s="198" t="s">
        <v>81</v>
      </c>
      <c r="C28" s="199">
        <v>5</v>
      </c>
      <c r="D28" s="199">
        <v>177</v>
      </c>
      <c r="E28" s="199">
        <v>10</v>
      </c>
      <c r="F28" s="199"/>
      <c r="G28" s="199"/>
      <c r="H28" s="199"/>
      <c r="I28" s="199">
        <v>20</v>
      </c>
      <c r="J28" s="199">
        <f t="shared" si="0"/>
        <v>212</v>
      </c>
    </row>
    <row r="29" spans="1:10" ht="14.25" customHeight="1" x14ac:dyDescent="0.25">
      <c r="A29" s="197">
        <v>23</v>
      </c>
      <c r="B29" s="198" t="s">
        <v>82</v>
      </c>
      <c r="C29" s="199">
        <v>31</v>
      </c>
      <c r="D29" s="199">
        <v>118</v>
      </c>
      <c r="E29" s="199">
        <v>28</v>
      </c>
      <c r="F29" s="199">
        <v>28</v>
      </c>
      <c r="G29" s="199">
        <v>30</v>
      </c>
      <c r="H29" s="199">
        <v>12</v>
      </c>
      <c r="I29" s="199">
        <v>48</v>
      </c>
      <c r="J29" s="199">
        <f t="shared" si="0"/>
        <v>295</v>
      </c>
    </row>
    <row r="30" spans="1:10" ht="14.25" customHeight="1" x14ac:dyDescent="0.25">
      <c r="A30" s="197">
        <v>24</v>
      </c>
      <c r="B30" s="198" t="s">
        <v>83</v>
      </c>
      <c r="C30" s="199">
        <v>3</v>
      </c>
      <c r="D30" s="199"/>
      <c r="E30" s="199">
        <v>2</v>
      </c>
      <c r="F30" s="199"/>
      <c r="G30" s="199"/>
      <c r="H30" s="199"/>
      <c r="I30" s="199"/>
      <c r="J30" s="199">
        <f t="shared" si="0"/>
        <v>5</v>
      </c>
    </row>
    <row r="31" spans="1:10" ht="14.25" customHeight="1" x14ac:dyDescent="0.25">
      <c r="A31" s="197">
        <v>25</v>
      </c>
      <c r="B31" s="198" t="s">
        <v>84</v>
      </c>
      <c r="C31" s="199">
        <v>10</v>
      </c>
      <c r="D31" s="199">
        <v>5</v>
      </c>
      <c r="E31" s="199">
        <v>10</v>
      </c>
      <c r="F31" s="199"/>
      <c r="G31" s="199"/>
      <c r="H31" s="199">
        <v>12</v>
      </c>
      <c r="I31" s="199">
        <v>23</v>
      </c>
      <c r="J31" s="199">
        <f t="shared" si="0"/>
        <v>60</v>
      </c>
    </row>
    <row r="32" spans="1:10" ht="14.25" customHeight="1" x14ac:dyDescent="0.25">
      <c r="A32" s="197">
        <v>26</v>
      </c>
      <c r="B32" s="198" t="s">
        <v>85</v>
      </c>
      <c r="C32" s="199">
        <v>70</v>
      </c>
      <c r="D32" s="199">
        <v>41</v>
      </c>
      <c r="E32" s="199">
        <v>70</v>
      </c>
      <c r="F32" s="199">
        <v>123</v>
      </c>
      <c r="G32" s="199">
        <v>100</v>
      </c>
      <c r="H32" s="199">
        <v>12</v>
      </c>
      <c r="I32" s="199">
        <v>89</v>
      </c>
      <c r="J32" s="199">
        <f t="shared" si="0"/>
        <v>505</v>
      </c>
    </row>
    <row r="33" spans="1:10" ht="14.25" customHeight="1" x14ac:dyDescent="0.25">
      <c r="A33" s="197">
        <v>27</v>
      </c>
      <c r="B33" s="198" t="s">
        <v>86</v>
      </c>
      <c r="C33" s="199">
        <v>24</v>
      </c>
      <c r="D33" s="199">
        <v>20</v>
      </c>
      <c r="E33" s="199">
        <v>14</v>
      </c>
      <c r="F33" s="199"/>
      <c r="G33" s="199"/>
      <c r="H33" s="199"/>
      <c r="I33" s="199">
        <v>19</v>
      </c>
      <c r="J33" s="199">
        <f t="shared" si="0"/>
        <v>77</v>
      </c>
    </row>
    <row r="34" spans="1:10" ht="14.25" customHeight="1" x14ac:dyDescent="0.25">
      <c r="A34" s="197">
        <v>28</v>
      </c>
      <c r="B34" s="198" t="s">
        <v>87</v>
      </c>
      <c r="C34" s="199"/>
      <c r="D34" s="199"/>
      <c r="E34" s="199"/>
      <c r="F34" s="199"/>
      <c r="G34" s="199"/>
      <c r="H34" s="199"/>
      <c r="I34" s="199"/>
      <c r="J34" s="199"/>
    </row>
    <row r="35" spans="1:10" ht="14.25" customHeight="1" x14ac:dyDescent="0.25">
      <c r="A35" s="197">
        <v>29</v>
      </c>
      <c r="B35" s="198" t="s">
        <v>88</v>
      </c>
      <c r="C35" s="199">
        <v>2</v>
      </c>
      <c r="D35" s="199">
        <v>21</v>
      </c>
      <c r="E35" s="199">
        <v>3</v>
      </c>
      <c r="F35" s="199">
        <v>14</v>
      </c>
      <c r="G35" s="199">
        <v>30</v>
      </c>
      <c r="H35" s="199">
        <v>5</v>
      </c>
      <c r="I35" s="199">
        <v>20</v>
      </c>
      <c r="J35" s="199">
        <f>SUM(C35:I35)</f>
        <v>95</v>
      </c>
    </row>
    <row r="36" spans="1:10" ht="14.25" customHeight="1" x14ac:dyDescent="0.25">
      <c r="A36" s="197">
        <v>30</v>
      </c>
      <c r="B36" s="198" t="s">
        <v>89</v>
      </c>
      <c r="C36" s="199">
        <v>1</v>
      </c>
      <c r="D36" s="199"/>
      <c r="E36" s="199"/>
      <c r="F36" s="199"/>
      <c r="G36" s="199"/>
      <c r="H36" s="199"/>
      <c r="I36" s="199"/>
      <c r="J36" s="199">
        <f>SUM(C36:I36)</f>
        <v>1</v>
      </c>
    </row>
    <row r="37" spans="1:10" ht="14.25" customHeight="1" x14ac:dyDescent="0.25">
      <c r="A37" s="197">
        <v>31</v>
      </c>
      <c r="B37" s="198" t="s">
        <v>90</v>
      </c>
      <c r="C37" s="199">
        <v>60</v>
      </c>
      <c r="D37" s="199">
        <v>60</v>
      </c>
      <c r="E37" s="199">
        <v>40</v>
      </c>
      <c r="F37" s="199">
        <v>32</v>
      </c>
      <c r="G37" s="199">
        <v>50</v>
      </c>
      <c r="H37" s="199">
        <v>45</v>
      </c>
      <c r="I37" s="199">
        <v>23</v>
      </c>
      <c r="J37" s="199">
        <f>SUM(C37:I37)</f>
        <v>310</v>
      </c>
    </row>
    <row r="38" spans="1:10" ht="14.25" customHeight="1" x14ac:dyDescent="0.25">
      <c r="A38" s="197">
        <v>32</v>
      </c>
      <c r="B38" s="198" t="s">
        <v>91</v>
      </c>
      <c r="C38" s="199"/>
      <c r="D38" s="199"/>
      <c r="E38" s="199"/>
      <c r="F38" s="199"/>
      <c r="G38" s="199"/>
      <c r="H38" s="199"/>
      <c r="I38" s="199"/>
      <c r="J38" s="199"/>
    </row>
    <row r="39" spans="1:10" ht="14.25" customHeight="1" x14ac:dyDescent="0.25">
      <c r="A39" s="197">
        <v>33</v>
      </c>
      <c r="B39" s="198" t="s">
        <v>92</v>
      </c>
      <c r="C39" s="199"/>
      <c r="D39" s="199"/>
      <c r="E39" s="199"/>
      <c r="F39" s="199"/>
      <c r="G39" s="199"/>
      <c r="H39" s="199"/>
      <c r="I39" s="199"/>
      <c r="J39" s="199"/>
    </row>
    <row r="40" spans="1:10" ht="14.25" customHeight="1" x14ac:dyDescent="0.25">
      <c r="A40" s="197">
        <v>34</v>
      </c>
      <c r="B40" s="198" t="s">
        <v>93</v>
      </c>
      <c r="C40" s="199"/>
      <c r="D40" s="199"/>
      <c r="E40" s="199"/>
      <c r="F40" s="199"/>
      <c r="G40" s="199"/>
      <c r="H40" s="199"/>
      <c r="I40" s="199"/>
      <c r="J40" s="199"/>
    </row>
    <row r="41" spans="1:10" ht="14.25" customHeight="1" x14ac:dyDescent="0.25">
      <c r="A41" s="197">
        <v>35</v>
      </c>
      <c r="B41" s="198" t="s">
        <v>94</v>
      </c>
      <c r="C41" s="199">
        <v>13</v>
      </c>
      <c r="D41" s="199">
        <v>127</v>
      </c>
      <c r="E41" s="199">
        <v>9</v>
      </c>
      <c r="F41" s="199"/>
      <c r="G41" s="199"/>
      <c r="H41" s="199"/>
      <c r="I41" s="199"/>
      <c r="J41" s="199">
        <f t="shared" ref="J41:J59" si="1">SUM(C41:I41)</f>
        <v>149</v>
      </c>
    </row>
    <row r="42" spans="1:10" ht="14.25" customHeight="1" x14ac:dyDescent="0.25">
      <c r="A42" s="197">
        <v>36</v>
      </c>
      <c r="B42" s="198" t="s">
        <v>95</v>
      </c>
      <c r="C42" s="199">
        <v>5</v>
      </c>
      <c r="D42" s="199"/>
      <c r="E42" s="199">
        <v>18</v>
      </c>
      <c r="F42" s="199"/>
      <c r="G42" s="199"/>
      <c r="H42" s="199"/>
      <c r="I42" s="199"/>
      <c r="J42" s="199">
        <f t="shared" si="1"/>
        <v>23</v>
      </c>
    </row>
    <row r="43" spans="1:10" ht="14.25" customHeight="1" x14ac:dyDescent="0.25">
      <c r="A43" s="197">
        <v>37</v>
      </c>
      <c r="B43" s="198" t="s">
        <v>96</v>
      </c>
      <c r="C43" s="199">
        <v>1</v>
      </c>
      <c r="D43" s="199">
        <v>19</v>
      </c>
      <c r="E43" s="199"/>
      <c r="F43" s="199"/>
      <c r="G43" s="199"/>
      <c r="H43" s="199"/>
      <c r="I43" s="199"/>
      <c r="J43" s="199">
        <f t="shared" si="1"/>
        <v>20</v>
      </c>
    </row>
    <row r="44" spans="1:10" ht="14.25" customHeight="1" x14ac:dyDescent="0.25">
      <c r="A44" s="197">
        <v>38</v>
      </c>
      <c r="B44" s="198" t="s">
        <v>97</v>
      </c>
      <c r="C44" s="199">
        <v>2</v>
      </c>
      <c r="D44" s="199"/>
      <c r="E44" s="199">
        <v>2</v>
      </c>
      <c r="F44" s="199"/>
      <c r="G44" s="199"/>
      <c r="H44" s="199"/>
      <c r="I44" s="199"/>
      <c r="J44" s="199">
        <f t="shared" si="1"/>
        <v>4</v>
      </c>
    </row>
    <row r="45" spans="1:10" ht="14.25" customHeight="1" x14ac:dyDescent="0.25">
      <c r="A45" s="197">
        <v>39</v>
      </c>
      <c r="B45" s="198" t="s">
        <v>98</v>
      </c>
      <c r="C45" s="199">
        <v>1</v>
      </c>
      <c r="D45" s="199">
        <v>24</v>
      </c>
      <c r="E45" s="199">
        <v>1</v>
      </c>
      <c r="F45" s="199"/>
      <c r="G45" s="199"/>
      <c r="H45" s="199"/>
      <c r="I45" s="199"/>
      <c r="J45" s="199">
        <f t="shared" si="1"/>
        <v>26</v>
      </c>
    </row>
    <row r="46" spans="1:10" ht="14.25" customHeight="1" x14ac:dyDescent="0.25">
      <c r="A46" s="197">
        <v>40</v>
      </c>
      <c r="B46" s="198" t="s">
        <v>99</v>
      </c>
      <c r="C46" s="199"/>
      <c r="D46" s="199">
        <v>1</v>
      </c>
      <c r="E46" s="199"/>
      <c r="F46" s="199"/>
      <c r="G46" s="199"/>
      <c r="H46" s="199"/>
      <c r="I46" s="199"/>
      <c r="J46" s="199">
        <f t="shared" si="1"/>
        <v>1</v>
      </c>
    </row>
    <row r="47" spans="1:10" ht="14.25" customHeight="1" x14ac:dyDescent="0.25">
      <c r="A47" s="197">
        <v>41</v>
      </c>
      <c r="B47" s="198" t="s">
        <v>100</v>
      </c>
      <c r="C47" s="199">
        <v>14</v>
      </c>
      <c r="D47" s="199">
        <v>21</v>
      </c>
      <c r="E47" s="199">
        <v>6</v>
      </c>
      <c r="F47" s="199">
        <v>2</v>
      </c>
      <c r="G47" s="199">
        <v>2</v>
      </c>
      <c r="H47" s="199"/>
      <c r="I47" s="199">
        <v>10</v>
      </c>
      <c r="J47" s="199">
        <f t="shared" si="1"/>
        <v>55</v>
      </c>
    </row>
    <row r="48" spans="1:10" ht="14.25" customHeight="1" x14ac:dyDescent="0.25">
      <c r="A48" s="197">
        <v>42</v>
      </c>
      <c r="B48" s="198" t="s">
        <v>101</v>
      </c>
      <c r="C48" s="199">
        <v>38</v>
      </c>
      <c r="D48" s="199">
        <v>56</v>
      </c>
      <c r="E48" s="199">
        <v>24</v>
      </c>
      <c r="F48" s="199">
        <v>8</v>
      </c>
      <c r="G48" s="199">
        <v>8</v>
      </c>
      <c r="H48" s="199"/>
      <c r="I48" s="199">
        <v>12</v>
      </c>
      <c r="J48" s="199">
        <f t="shared" si="1"/>
        <v>146</v>
      </c>
    </row>
    <row r="49" spans="1:10" ht="14.25" customHeight="1" x14ac:dyDescent="0.25">
      <c r="A49" s="197">
        <v>43</v>
      </c>
      <c r="B49" s="198" t="s">
        <v>102</v>
      </c>
      <c r="C49" s="199">
        <v>4</v>
      </c>
      <c r="D49" s="199"/>
      <c r="E49" s="199">
        <v>4</v>
      </c>
      <c r="F49" s="199"/>
      <c r="G49" s="199"/>
      <c r="H49" s="199"/>
      <c r="I49" s="199"/>
      <c r="J49" s="199">
        <f t="shared" si="1"/>
        <v>8</v>
      </c>
    </row>
    <row r="50" spans="1:10" ht="14.25" customHeight="1" x14ac:dyDescent="0.25">
      <c r="A50" s="197">
        <v>44</v>
      </c>
      <c r="B50" s="198" t="s">
        <v>103</v>
      </c>
      <c r="C50" s="199">
        <v>20</v>
      </c>
      <c r="D50" s="199"/>
      <c r="E50" s="199">
        <v>26</v>
      </c>
      <c r="F50" s="199">
        <v>10</v>
      </c>
      <c r="G50" s="199">
        <v>15</v>
      </c>
      <c r="H50" s="199"/>
      <c r="I50" s="199"/>
      <c r="J50" s="199">
        <f t="shared" si="1"/>
        <v>71</v>
      </c>
    </row>
    <row r="51" spans="1:10" ht="14.25" customHeight="1" x14ac:dyDescent="0.25">
      <c r="A51" s="197">
        <v>45</v>
      </c>
      <c r="B51" s="198" t="s">
        <v>104</v>
      </c>
      <c r="C51" s="199">
        <v>23</v>
      </c>
      <c r="D51" s="199">
        <v>24</v>
      </c>
      <c r="E51" s="199">
        <v>16</v>
      </c>
      <c r="F51" s="199"/>
      <c r="G51" s="199"/>
      <c r="H51" s="199"/>
      <c r="I51" s="199"/>
      <c r="J51" s="199">
        <f t="shared" si="1"/>
        <v>63</v>
      </c>
    </row>
    <row r="52" spans="1:10" ht="14.25" customHeight="1" x14ac:dyDescent="0.25">
      <c r="A52" s="197">
        <v>46</v>
      </c>
      <c r="B52" s="198" t="s">
        <v>105</v>
      </c>
      <c r="C52" s="199">
        <v>3</v>
      </c>
      <c r="D52" s="199">
        <v>19</v>
      </c>
      <c r="E52" s="199"/>
      <c r="F52" s="199"/>
      <c r="G52" s="199"/>
      <c r="H52" s="199"/>
      <c r="I52" s="199"/>
      <c r="J52" s="199">
        <f t="shared" si="1"/>
        <v>22</v>
      </c>
    </row>
    <row r="53" spans="1:10" ht="14.25" customHeight="1" x14ac:dyDescent="0.25">
      <c r="A53" s="197">
        <v>47</v>
      </c>
      <c r="B53" s="198" t="s">
        <v>106</v>
      </c>
      <c r="C53" s="199">
        <v>123</v>
      </c>
      <c r="D53" s="199"/>
      <c r="E53" s="199">
        <v>78</v>
      </c>
      <c r="F53" s="199">
        <v>132</v>
      </c>
      <c r="G53" s="199">
        <v>135</v>
      </c>
      <c r="H53" s="199">
        <v>20</v>
      </c>
      <c r="I53" s="199">
        <v>121</v>
      </c>
      <c r="J53" s="199">
        <f t="shared" si="1"/>
        <v>609</v>
      </c>
    </row>
    <row r="54" spans="1:10" ht="14.25" customHeight="1" x14ac:dyDescent="0.25">
      <c r="A54" s="197">
        <v>48</v>
      </c>
      <c r="B54" s="198" t="s">
        <v>107</v>
      </c>
      <c r="C54" s="199">
        <v>1</v>
      </c>
      <c r="D54" s="199">
        <v>25</v>
      </c>
      <c r="E54" s="199"/>
      <c r="F54" s="199"/>
      <c r="G54" s="199"/>
      <c r="H54" s="199"/>
      <c r="I54" s="199"/>
      <c r="J54" s="199">
        <f t="shared" si="1"/>
        <v>26</v>
      </c>
    </row>
    <row r="55" spans="1:10" ht="14.25" customHeight="1" x14ac:dyDescent="0.25">
      <c r="A55" s="197">
        <v>49</v>
      </c>
      <c r="B55" s="198" t="s">
        <v>108</v>
      </c>
      <c r="C55" s="199">
        <v>4</v>
      </c>
      <c r="D55" s="199">
        <v>19</v>
      </c>
      <c r="E55" s="199"/>
      <c r="F55" s="199"/>
      <c r="G55" s="199"/>
      <c r="H55" s="199"/>
      <c r="I55" s="199"/>
      <c r="J55" s="199">
        <f t="shared" si="1"/>
        <v>23</v>
      </c>
    </row>
    <row r="56" spans="1:10" ht="14.25" customHeight="1" x14ac:dyDescent="0.25">
      <c r="A56" s="197">
        <v>50</v>
      </c>
      <c r="B56" s="198" t="s">
        <v>109</v>
      </c>
      <c r="C56" s="199">
        <v>2</v>
      </c>
      <c r="D56" s="199">
        <v>20</v>
      </c>
      <c r="E56" s="199"/>
      <c r="F56" s="199"/>
      <c r="G56" s="199"/>
      <c r="H56" s="199"/>
      <c r="I56" s="199"/>
      <c r="J56" s="199">
        <f t="shared" si="1"/>
        <v>22</v>
      </c>
    </row>
    <row r="57" spans="1:10" ht="14.25" customHeight="1" x14ac:dyDescent="0.25">
      <c r="A57" s="197">
        <v>51</v>
      </c>
      <c r="B57" s="198" t="s">
        <v>110</v>
      </c>
      <c r="C57" s="199">
        <v>50</v>
      </c>
      <c r="D57" s="199">
        <v>56</v>
      </c>
      <c r="E57" s="199">
        <v>50</v>
      </c>
      <c r="F57" s="199">
        <v>40</v>
      </c>
      <c r="G57" s="199">
        <v>60</v>
      </c>
      <c r="H57" s="199">
        <v>30</v>
      </c>
      <c r="I57" s="199">
        <v>30</v>
      </c>
      <c r="J57" s="199">
        <f t="shared" si="1"/>
        <v>316</v>
      </c>
    </row>
    <row r="58" spans="1:10" ht="14.25" customHeight="1" x14ac:dyDescent="0.25">
      <c r="A58" s="197">
        <v>52</v>
      </c>
      <c r="B58" s="198" t="s">
        <v>111</v>
      </c>
      <c r="C58" s="199">
        <v>65</v>
      </c>
      <c r="D58" s="199">
        <v>72</v>
      </c>
      <c r="E58" s="199">
        <v>42</v>
      </c>
      <c r="F58" s="199">
        <v>40</v>
      </c>
      <c r="G58" s="199">
        <v>40</v>
      </c>
      <c r="H58" s="199">
        <v>35</v>
      </c>
      <c r="I58" s="199">
        <v>35</v>
      </c>
      <c r="J58" s="199">
        <f t="shared" si="1"/>
        <v>329</v>
      </c>
    </row>
    <row r="59" spans="1:10" ht="14.25" customHeight="1" x14ac:dyDescent="0.25">
      <c r="A59" s="197">
        <v>53</v>
      </c>
      <c r="B59" s="198" t="s">
        <v>112</v>
      </c>
      <c r="C59" s="199"/>
      <c r="D59" s="199">
        <v>18</v>
      </c>
      <c r="E59" s="199"/>
      <c r="F59" s="199"/>
      <c r="G59" s="199"/>
      <c r="H59" s="199"/>
      <c r="I59" s="199"/>
      <c r="J59" s="199">
        <f t="shared" si="1"/>
        <v>18</v>
      </c>
    </row>
    <row r="60" spans="1:10" ht="14.25" customHeight="1" x14ac:dyDescent="0.25">
      <c r="A60" s="197">
        <v>54</v>
      </c>
      <c r="B60" s="198" t="s">
        <v>113</v>
      </c>
      <c r="C60" s="199"/>
      <c r="D60" s="199"/>
      <c r="E60" s="199"/>
      <c r="F60" s="199"/>
      <c r="G60" s="199"/>
      <c r="H60" s="199"/>
      <c r="I60" s="199"/>
      <c r="J60" s="199"/>
    </row>
    <row r="61" spans="1:10" ht="14.25" customHeight="1" x14ac:dyDescent="0.25">
      <c r="A61" s="197">
        <v>55</v>
      </c>
      <c r="B61" s="198" t="s">
        <v>114</v>
      </c>
      <c r="C61" s="199"/>
      <c r="D61" s="199"/>
      <c r="E61" s="199"/>
      <c r="F61" s="199"/>
      <c r="G61" s="199"/>
      <c r="H61" s="199"/>
      <c r="I61" s="199"/>
      <c r="J61" s="199"/>
    </row>
    <row r="62" spans="1:10" ht="14.25" customHeight="1" x14ac:dyDescent="0.25">
      <c r="A62" s="197">
        <v>56</v>
      </c>
      <c r="B62" s="198" t="s">
        <v>115</v>
      </c>
      <c r="C62" s="199">
        <v>50</v>
      </c>
      <c r="D62" s="199">
        <v>128</v>
      </c>
      <c r="E62" s="199">
        <v>40</v>
      </c>
      <c r="F62" s="199">
        <v>60</v>
      </c>
      <c r="G62" s="199">
        <v>68</v>
      </c>
      <c r="H62" s="199">
        <v>55</v>
      </c>
      <c r="I62" s="199">
        <v>60</v>
      </c>
      <c r="J62" s="199">
        <f t="shared" ref="J62:J76" si="2">SUM(C62:I62)</f>
        <v>461</v>
      </c>
    </row>
    <row r="63" spans="1:10" ht="14.25" customHeight="1" x14ac:dyDescent="0.25">
      <c r="A63" s="197">
        <v>57</v>
      </c>
      <c r="B63" s="198" t="s">
        <v>116</v>
      </c>
      <c r="C63" s="199">
        <v>100</v>
      </c>
      <c r="D63" s="199">
        <v>144</v>
      </c>
      <c r="E63" s="199">
        <v>120</v>
      </c>
      <c r="F63" s="199">
        <v>140</v>
      </c>
      <c r="G63" s="199">
        <v>160</v>
      </c>
      <c r="H63" s="199">
        <v>100</v>
      </c>
      <c r="I63" s="199">
        <v>110</v>
      </c>
      <c r="J63" s="199">
        <f t="shared" si="2"/>
        <v>874</v>
      </c>
    </row>
    <row r="64" spans="1:10" ht="14.25" customHeight="1" x14ac:dyDescent="0.25">
      <c r="A64" s="197">
        <v>58</v>
      </c>
      <c r="B64" s="198" t="s">
        <v>117</v>
      </c>
      <c r="C64" s="199">
        <v>60</v>
      </c>
      <c r="D64" s="199">
        <v>72</v>
      </c>
      <c r="E64" s="199">
        <v>60</v>
      </c>
      <c r="F64" s="199">
        <v>70</v>
      </c>
      <c r="G64" s="199">
        <v>80</v>
      </c>
      <c r="H64" s="199">
        <v>50</v>
      </c>
      <c r="I64" s="199">
        <v>55</v>
      </c>
      <c r="J64" s="199">
        <f t="shared" si="2"/>
        <v>447</v>
      </c>
    </row>
    <row r="65" spans="1:10" ht="14.25" customHeight="1" x14ac:dyDescent="0.25">
      <c r="A65" s="197">
        <v>59</v>
      </c>
      <c r="B65" s="198" t="s">
        <v>118</v>
      </c>
      <c r="C65" s="199">
        <v>60</v>
      </c>
      <c r="D65" s="199">
        <v>72</v>
      </c>
      <c r="E65" s="199">
        <v>60</v>
      </c>
      <c r="F65" s="199">
        <v>70</v>
      </c>
      <c r="G65" s="199">
        <v>80</v>
      </c>
      <c r="H65" s="199">
        <v>50</v>
      </c>
      <c r="I65" s="199">
        <v>55</v>
      </c>
      <c r="J65" s="199">
        <f t="shared" si="2"/>
        <v>447</v>
      </c>
    </row>
    <row r="66" spans="1:10" ht="14.25" customHeight="1" x14ac:dyDescent="0.25">
      <c r="A66" s="197">
        <v>60</v>
      </c>
      <c r="B66" s="198" t="s">
        <v>119</v>
      </c>
      <c r="C66" s="199">
        <v>60</v>
      </c>
      <c r="D66" s="199">
        <v>72</v>
      </c>
      <c r="E66" s="199">
        <v>60</v>
      </c>
      <c r="F66" s="199">
        <v>70</v>
      </c>
      <c r="G66" s="199">
        <v>80</v>
      </c>
      <c r="H66" s="199">
        <v>50</v>
      </c>
      <c r="I66" s="199">
        <v>55</v>
      </c>
      <c r="J66" s="199">
        <f t="shared" si="2"/>
        <v>447</v>
      </c>
    </row>
    <row r="67" spans="1:10" ht="14.25" customHeight="1" x14ac:dyDescent="0.25">
      <c r="A67" s="197">
        <v>61</v>
      </c>
      <c r="B67" s="198" t="s">
        <v>120</v>
      </c>
      <c r="C67" s="199">
        <v>60</v>
      </c>
      <c r="D67" s="199">
        <v>72</v>
      </c>
      <c r="E67" s="199">
        <v>60</v>
      </c>
      <c r="F67" s="199">
        <v>70</v>
      </c>
      <c r="G67" s="199">
        <v>80</v>
      </c>
      <c r="H67" s="199">
        <v>50</v>
      </c>
      <c r="I67" s="199">
        <v>55</v>
      </c>
      <c r="J67" s="199">
        <f t="shared" si="2"/>
        <v>447</v>
      </c>
    </row>
    <row r="68" spans="1:10" ht="14.25" customHeight="1" x14ac:dyDescent="0.25">
      <c r="A68" s="197">
        <v>62</v>
      </c>
      <c r="B68" s="198" t="s">
        <v>121</v>
      </c>
      <c r="C68" s="199">
        <v>60</v>
      </c>
      <c r="D68" s="199">
        <v>72</v>
      </c>
      <c r="E68" s="199">
        <v>60</v>
      </c>
      <c r="F68" s="199">
        <v>70</v>
      </c>
      <c r="G68" s="199">
        <v>80</v>
      </c>
      <c r="H68" s="199">
        <v>50</v>
      </c>
      <c r="I68" s="199">
        <v>55</v>
      </c>
      <c r="J68" s="199">
        <f t="shared" si="2"/>
        <v>447</v>
      </c>
    </row>
    <row r="69" spans="1:10" ht="14.25" customHeight="1" x14ac:dyDescent="0.25">
      <c r="A69" s="197">
        <v>63</v>
      </c>
      <c r="B69" s="198" t="s">
        <v>122</v>
      </c>
      <c r="C69" s="199">
        <v>60</v>
      </c>
      <c r="D69" s="199">
        <v>72</v>
      </c>
      <c r="E69" s="199">
        <v>60</v>
      </c>
      <c r="F69" s="199">
        <v>70</v>
      </c>
      <c r="G69" s="199">
        <v>80</v>
      </c>
      <c r="H69" s="199">
        <v>50</v>
      </c>
      <c r="I69" s="199">
        <v>55</v>
      </c>
      <c r="J69" s="199">
        <f t="shared" si="2"/>
        <v>447</v>
      </c>
    </row>
    <row r="70" spans="1:10" ht="14.25" customHeight="1" x14ac:dyDescent="0.25">
      <c r="A70" s="197">
        <v>64</v>
      </c>
      <c r="B70" s="198" t="s">
        <v>123</v>
      </c>
      <c r="C70" s="199">
        <v>89</v>
      </c>
      <c r="D70" s="199">
        <v>144</v>
      </c>
      <c r="E70" s="199">
        <v>120</v>
      </c>
      <c r="F70" s="199">
        <v>140</v>
      </c>
      <c r="G70" s="199">
        <v>160</v>
      </c>
      <c r="H70" s="199">
        <v>100</v>
      </c>
      <c r="I70" s="199">
        <v>110</v>
      </c>
      <c r="J70" s="199">
        <f t="shared" si="2"/>
        <v>863</v>
      </c>
    </row>
    <row r="71" spans="1:10" ht="13.5" customHeight="1" x14ac:dyDescent="0.25">
      <c r="A71" s="197">
        <v>65</v>
      </c>
      <c r="B71" s="198" t="s">
        <v>124</v>
      </c>
      <c r="C71" s="199">
        <v>500</v>
      </c>
      <c r="D71" s="199">
        <v>635</v>
      </c>
      <c r="E71" s="199">
        <v>450</v>
      </c>
      <c r="F71" s="199">
        <v>700</v>
      </c>
      <c r="G71" s="199">
        <v>750</v>
      </c>
      <c r="H71" s="199">
        <v>500</v>
      </c>
      <c r="I71" s="199">
        <v>500</v>
      </c>
      <c r="J71" s="199">
        <f t="shared" si="2"/>
        <v>4035</v>
      </c>
    </row>
    <row r="72" spans="1:10" ht="13.5" customHeight="1" x14ac:dyDescent="0.25">
      <c r="A72" s="197">
        <v>66</v>
      </c>
      <c r="B72" s="198" t="s">
        <v>125</v>
      </c>
      <c r="C72" s="199">
        <v>500</v>
      </c>
      <c r="D72" s="199">
        <v>630</v>
      </c>
      <c r="E72" s="199">
        <v>500</v>
      </c>
      <c r="F72" s="199">
        <v>700</v>
      </c>
      <c r="G72" s="199">
        <v>750</v>
      </c>
      <c r="H72" s="199">
        <v>500</v>
      </c>
      <c r="I72" s="199">
        <v>500</v>
      </c>
      <c r="J72" s="199">
        <f t="shared" si="2"/>
        <v>4080</v>
      </c>
    </row>
    <row r="73" spans="1:10" ht="13.5" customHeight="1" x14ac:dyDescent="0.25">
      <c r="A73" s="197">
        <v>67</v>
      </c>
      <c r="B73" s="198" t="s">
        <v>126</v>
      </c>
      <c r="C73" s="199">
        <v>600</v>
      </c>
      <c r="D73" s="199">
        <v>720</v>
      </c>
      <c r="E73" s="199">
        <v>600</v>
      </c>
      <c r="F73" s="199">
        <v>700</v>
      </c>
      <c r="G73" s="199">
        <v>800</v>
      </c>
      <c r="H73" s="199">
        <v>600</v>
      </c>
      <c r="I73" s="199">
        <v>550</v>
      </c>
      <c r="J73" s="199">
        <f t="shared" si="2"/>
        <v>4570</v>
      </c>
    </row>
    <row r="74" spans="1:10" ht="13.5" customHeight="1" x14ac:dyDescent="0.25">
      <c r="A74" s="197">
        <v>68</v>
      </c>
      <c r="B74" s="198" t="s">
        <v>127</v>
      </c>
      <c r="C74" s="199">
        <v>600</v>
      </c>
      <c r="D74" s="199">
        <v>720</v>
      </c>
      <c r="E74" s="199">
        <v>600</v>
      </c>
      <c r="F74" s="199">
        <v>700</v>
      </c>
      <c r="G74" s="199">
        <v>800</v>
      </c>
      <c r="H74" s="199">
        <v>600</v>
      </c>
      <c r="I74" s="199">
        <v>550</v>
      </c>
      <c r="J74" s="199">
        <f t="shared" si="2"/>
        <v>4570</v>
      </c>
    </row>
    <row r="75" spans="1:10" ht="13.5" customHeight="1" x14ac:dyDescent="0.25">
      <c r="A75" s="197">
        <v>69</v>
      </c>
      <c r="B75" s="198" t="s">
        <v>128</v>
      </c>
      <c r="C75" s="199">
        <v>300</v>
      </c>
      <c r="D75" s="199">
        <v>360</v>
      </c>
      <c r="E75" s="199">
        <v>350</v>
      </c>
      <c r="F75" s="199">
        <v>300</v>
      </c>
      <c r="G75" s="199">
        <v>400</v>
      </c>
      <c r="H75" s="199">
        <v>300</v>
      </c>
      <c r="I75" s="199">
        <v>350</v>
      </c>
      <c r="J75" s="199">
        <f t="shared" si="2"/>
        <v>2360</v>
      </c>
    </row>
    <row r="76" spans="1:10" ht="13.5" customHeight="1" x14ac:dyDescent="0.25">
      <c r="A76" s="197">
        <v>70</v>
      </c>
      <c r="B76" s="198" t="s">
        <v>129</v>
      </c>
      <c r="C76" s="199">
        <v>300</v>
      </c>
      <c r="D76" s="199">
        <v>360</v>
      </c>
      <c r="E76" s="199">
        <v>350</v>
      </c>
      <c r="F76" s="199">
        <v>300</v>
      </c>
      <c r="G76" s="199">
        <v>400</v>
      </c>
      <c r="H76" s="199">
        <v>300</v>
      </c>
      <c r="I76" s="199">
        <v>350</v>
      </c>
      <c r="J76" s="199">
        <f t="shared" si="2"/>
        <v>2360</v>
      </c>
    </row>
    <row r="77" spans="1:10" ht="13.5" customHeight="1" x14ac:dyDescent="0.25">
      <c r="A77" s="197">
        <v>71</v>
      </c>
      <c r="B77" s="198" t="s">
        <v>130</v>
      </c>
      <c r="C77" s="199"/>
      <c r="D77" s="199"/>
      <c r="E77" s="199"/>
      <c r="F77" s="199"/>
      <c r="G77" s="199"/>
      <c r="H77" s="199"/>
      <c r="I77" s="199"/>
      <c r="J77" s="199"/>
    </row>
    <row r="78" spans="1:10" ht="13.5" customHeight="1" x14ac:dyDescent="0.25">
      <c r="A78" s="197">
        <v>72</v>
      </c>
      <c r="B78" s="198" t="s">
        <v>131</v>
      </c>
      <c r="C78" s="199">
        <v>72</v>
      </c>
      <c r="D78" s="199">
        <v>72</v>
      </c>
      <c r="E78" s="199">
        <v>72</v>
      </c>
      <c r="F78" s="199">
        <v>72</v>
      </c>
      <c r="G78" s="199">
        <v>72</v>
      </c>
      <c r="H78" s="199">
        <v>72</v>
      </c>
      <c r="I78" s="199">
        <v>72</v>
      </c>
      <c r="J78" s="199">
        <f>SUM(C78:I78)</f>
        <v>504</v>
      </c>
    </row>
    <row r="79" spans="1:10" ht="13.5" customHeight="1" x14ac:dyDescent="0.25">
      <c r="A79" s="197">
        <v>73</v>
      </c>
      <c r="B79" s="198" t="s">
        <v>132</v>
      </c>
      <c r="C79" s="199"/>
      <c r="D79" s="199"/>
      <c r="E79" s="199"/>
      <c r="F79" s="199"/>
      <c r="G79" s="199"/>
      <c r="H79" s="199"/>
      <c r="I79" s="199"/>
      <c r="J79" s="199"/>
    </row>
    <row r="80" spans="1:10" ht="13.5" customHeight="1" x14ac:dyDescent="0.25">
      <c r="A80" s="197">
        <v>74</v>
      </c>
      <c r="B80" s="198" t="s">
        <v>133</v>
      </c>
      <c r="C80" s="199">
        <v>30</v>
      </c>
      <c r="D80" s="199">
        <v>128</v>
      </c>
      <c r="E80" s="199">
        <v>30</v>
      </c>
      <c r="F80" s="199">
        <v>40</v>
      </c>
      <c r="G80" s="199">
        <v>40</v>
      </c>
      <c r="H80" s="199">
        <v>30</v>
      </c>
      <c r="I80" s="199">
        <v>30</v>
      </c>
      <c r="J80" s="199">
        <f>SUM(C80:I80)</f>
        <v>328</v>
      </c>
    </row>
    <row r="81" spans="1:10" ht="13.5" customHeight="1" x14ac:dyDescent="0.25">
      <c r="A81" s="197">
        <v>75</v>
      </c>
      <c r="B81" s="198" t="s">
        <v>134</v>
      </c>
      <c r="C81" s="199"/>
      <c r="D81" s="199"/>
      <c r="E81" s="199"/>
      <c r="F81" s="199"/>
      <c r="G81" s="199"/>
      <c r="H81" s="199"/>
      <c r="I81" s="199"/>
      <c r="J81" s="199"/>
    </row>
    <row r="82" spans="1:10" ht="13.5" customHeight="1" x14ac:dyDescent="0.25">
      <c r="A82" s="197">
        <v>76</v>
      </c>
      <c r="B82" s="198" t="s">
        <v>135</v>
      </c>
      <c r="C82" s="199"/>
      <c r="D82" s="199">
        <v>113</v>
      </c>
      <c r="E82" s="199">
        <v>32</v>
      </c>
      <c r="F82" s="199">
        <v>30</v>
      </c>
      <c r="G82" s="199">
        <v>40</v>
      </c>
      <c r="H82" s="199">
        <v>12</v>
      </c>
      <c r="I82" s="199">
        <v>30</v>
      </c>
      <c r="J82" s="199">
        <f>SUM(C82:I82)</f>
        <v>257</v>
      </c>
    </row>
    <row r="83" spans="1:10" ht="13.5" customHeight="1" x14ac:dyDescent="0.25">
      <c r="A83" s="175"/>
      <c r="B83" s="176" t="s">
        <v>0</v>
      </c>
      <c r="C83" s="199">
        <f t="shared" ref="C83:I83" si="3">SUM(C7:C82)</f>
        <v>4533</v>
      </c>
      <c r="D83" s="199">
        <f t="shared" si="3"/>
        <v>8533</v>
      </c>
      <c r="E83" s="199">
        <f t="shared" si="3"/>
        <v>4515</v>
      </c>
      <c r="F83" s="199">
        <f t="shared" si="3"/>
        <v>5529</v>
      </c>
      <c r="G83" s="199">
        <f t="shared" si="3"/>
        <v>6363</v>
      </c>
      <c r="H83" s="199">
        <f t="shared" si="3"/>
        <v>3780</v>
      </c>
      <c r="I83" s="199">
        <f t="shared" si="3"/>
        <v>4857</v>
      </c>
      <c r="J83" s="199">
        <f>SUM(C83:I83)</f>
        <v>38110</v>
      </c>
    </row>
  </sheetData>
  <mergeCells count="3">
    <mergeCell ref="J5:J6"/>
    <mergeCell ref="A2:J2"/>
    <mergeCell ref="A3:J3"/>
  </mergeCells>
  <pageMargins left="1" right="1" top="0.5" bottom="0.2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workbookViewId="0">
      <selection activeCell="E6" sqref="E6"/>
    </sheetView>
  </sheetViews>
  <sheetFormatPr defaultRowHeight="15" x14ac:dyDescent="0.25"/>
  <cols>
    <col min="1" max="1" width="9.140625" style="200"/>
    <col min="2" max="2" width="27.140625" style="200" customWidth="1"/>
    <col min="3" max="3" width="11.140625" style="200" customWidth="1"/>
    <col min="4" max="4" width="12.28515625" style="200" customWidth="1"/>
    <col min="5" max="5" width="12.85546875" style="200" customWidth="1"/>
    <col min="6" max="8" width="11.140625" style="200" customWidth="1"/>
    <col min="9" max="9" width="12.140625" style="200" customWidth="1"/>
    <col min="10" max="10" width="13.140625" style="200" customWidth="1"/>
    <col min="11" max="16384" width="9.140625" style="200"/>
  </cols>
  <sheetData>
    <row r="1" spans="1:10" ht="15.75" x14ac:dyDescent="0.25">
      <c r="J1" s="201" t="s">
        <v>136</v>
      </c>
    </row>
    <row r="2" spans="1:10" ht="21" x14ac:dyDescent="0.25">
      <c r="A2" s="306" t="s">
        <v>1042</v>
      </c>
      <c r="B2" s="306"/>
      <c r="C2" s="306"/>
      <c r="D2" s="306"/>
      <c r="E2" s="306"/>
      <c r="F2" s="306"/>
      <c r="G2" s="306"/>
      <c r="H2" s="306"/>
      <c r="I2" s="306"/>
      <c r="J2" s="306"/>
    </row>
    <row r="3" spans="1:10" ht="21" x14ac:dyDescent="0.25">
      <c r="A3" s="307" t="s">
        <v>1043</v>
      </c>
      <c r="B3" s="307"/>
      <c r="C3" s="307"/>
      <c r="D3" s="307"/>
      <c r="E3" s="307"/>
      <c r="F3" s="307"/>
      <c r="G3" s="307"/>
      <c r="H3" s="307"/>
      <c r="I3" s="307"/>
      <c r="J3" s="307"/>
    </row>
    <row r="4" spans="1:10" ht="30" x14ac:dyDescent="0.25">
      <c r="A4" s="1" t="s">
        <v>46</v>
      </c>
      <c r="B4" s="202" t="s">
        <v>59</v>
      </c>
      <c r="C4" s="303" t="s">
        <v>1039</v>
      </c>
      <c r="D4" s="304"/>
      <c r="E4" s="304"/>
      <c r="F4" s="304"/>
      <c r="G4" s="304"/>
      <c r="H4" s="304"/>
      <c r="I4" s="305"/>
      <c r="J4" s="1" t="s">
        <v>1041</v>
      </c>
    </row>
    <row r="5" spans="1:10" x14ac:dyDescent="0.25">
      <c r="A5" s="204"/>
      <c r="B5" s="204"/>
      <c r="C5" s="205" t="s">
        <v>14</v>
      </c>
      <c r="D5" s="205" t="s">
        <v>19</v>
      </c>
      <c r="E5" s="205" t="s">
        <v>16</v>
      </c>
      <c r="F5" s="205" t="s">
        <v>1</v>
      </c>
      <c r="G5" s="205" t="s">
        <v>24</v>
      </c>
      <c r="H5" s="205" t="s">
        <v>2</v>
      </c>
      <c r="I5" s="205" t="s">
        <v>56</v>
      </c>
      <c r="J5" s="204"/>
    </row>
    <row r="6" spans="1:10" ht="12.75" customHeight="1" x14ac:dyDescent="0.25">
      <c r="A6" s="206">
        <v>1</v>
      </c>
      <c r="B6" s="207" t="s">
        <v>137</v>
      </c>
      <c r="C6" s="208">
        <v>24</v>
      </c>
      <c r="D6" s="206">
        <v>4</v>
      </c>
      <c r="E6" s="206">
        <v>2</v>
      </c>
      <c r="F6" s="206">
        <v>10</v>
      </c>
      <c r="G6" s="206">
        <v>6</v>
      </c>
      <c r="H6" s="206">
        <v>5</v>
      </c>
      <c r="I6" s="206">
        <v>4</v>
      </c>
      <c r="J6" s="206">
        <f>SUM(C6:I6)</f>
        <v>55</v>
      </c>
    </row>
    <row r="7" spans="1:10" ht="12.75" customHeight="1" x14ac:dyDescent="0.25">
      <c r="A7" s="206">
        <v>2</v>
      </c>
      <c r="B7" s="207" t="s">
        <v>138</v>
      </c>
      <c r="C7" s="206">
        <v>22</v>
      </c>
      <c r="D7" s="206">
        <v>1</v>
      </c>
      <c r="E7" s="206">
        <v>1</v>
      </c>
      <c r="F7" s="206">
        <v>4</v>
      </c>
      <c r="G7" s="206">
        <v>2</v>
      </c>
      <c r="H7" s="206">
        <v>10</v>
      </c>
      <c r="I7" s="206">
        <v>2</v>
      </c>
      <c r="J7" s="206">
        <f>SUM(C7:I7)</f>
        <v>42</v>
      </c>
    </row>
    <row r="8" spans="1:10" ht="12.75" customHeight="1" x14ac:dyDescent="0.25">
      <c r="A8" s="206">
        <v>3</v>
      </c>
      <c r="B8" s="207" t="s">
        <v>139</v>
      </c>
      <c r="C8" s="209">
        <v>23</v>
      </c>
      <c r="D8" s="209">
        <v>3</v>
      </c>
      <c r="E8" s="209">
        <v>3</v>
      </c>
      <c r="F8" s="209">
        <v>10</v>
      </c>
      <c r="G8" s="209">
        <v>6</v>
      </c>
      <c r="H8" s="209">
        <v>10</v>
      </c>
      <c r="I8" s="209">
        <v>6</v>
      </c>
      <c r="J8" s="209">
        <f>SUM(C8+D8+E8+F8+G8+H8+I8)</f>
        <v>61</v>
      </c>
    </row>
    <row r="9" spans="1:10" ht="12.75" customHeight="1" x14ac:dyDescent="0.25">
      <c r="A9" s="206">
        <v>4</v>
      </c>
      <c r="B9" s="207" t="s">
        <v>140</v>
      </c>
      <c r="C9" s="206">
        <v>102</v>
      </c>
      <c r="D9" s="206">
        <v>203</v>
      </c>
      <c r="E9" s="206">
        <v>100</v>
      </c>
      <c r="F9" s="206">
        <v>200</v>
      </c>
      <c r="G9" s="206">
        <v>150</v>
      </c>
      <c r="H9" s="206">
        <v>200</v>
      </c>
      <c r="I9" s="197">
        <v>150</v>
      </c>
      <c r="J9" s="206">
        <f>SUM(C9+D9+E9+F9+G9+H9+I9)</f>
        <v>1105</v>
      </c>
    </row>
    <row r="10" spans="1:10" ht="12.75" customHeight="1" x14ac:dyDescent="0.25">
      <c r="A10" s="206">
        <v>5</v>
      </c>
      <c r="B10" s="207" t="s">
        <v>141</v>
      </c>
      <c r="C10" s="206">
        <v>48</v>
      </c>
      <c r="D10" s="206">
        <v>70</v>
      </c>
      <c r="E10" s="206">
        <v>40</v>
      </c>
      <c r="F10" s="206">
        <v>100</v>
      </c>
      <c r="G10" s="206">
        <v>100</v>
      </c>
      <c r="H10" s="206">
        <v>50</v>
      </c>
      <c r="I10" s="206">
        <v>100</v>
      </c>
      <c r="J10" s="206">
        <f>SUM(C10+D10+E10+F10+G10+H10+I10)</f>
        <v>508</v>
      </c>
    </row>
    <row r="11" spans="1:10" ht="12.75" customHeight="1" x14ac:dyDescent="0.25">
      <c r="A11" s="206">
        <v>6</v>
      </c>
      <c r="B11" s="207" t="s">
        <v>142</v>
      </c>
      <c r="C11" s="206">
        <v>8</v>
      </c>
      <c r="D11" s="206">
        <v>4</v>
      </c>
      <c r="E11" s="206">
        <v>8</v>
      </c>
      <c r="F11" s="206">
        <v>15</v>
      </c>
      <c r="G11" s="206">
        <v>40</v>
      </c>
      <c r="H11" s="206">
        <v>10</v>
      </c>
      <c r="I11" s="206">
        <v>20</v>
      </c>
      <c r="J11" s="206">
        <f>SUM(C11+D11+E11+F11+G11+H11+I11)</f>
        <v>105</v>
      </c>
    </row>
    <row r="12" spans="1:10" ht="12.75" customHeight="1" x14ac:dyDescent="0.25">
      <c r="A12" s="206">
        <v>7</v>
      </c>
      <c r="B12" s="207" t="s">
        <v>143</v>
      </c>
      <c r="C12" s="206">
        <v>24</v>
      </c>
      <c r="D12" s="206">
        <v>8</v>
      </c>
      <c r="E12" s="206">
        <v>8</v>
      </c>
      <c r="F12" s="206">
        <v>15</v>
      </c>
      <c r="G12" s="206">
        <v>15</v>
      </c>
      <c r="H12" s="206">
        <v>20</v>
      </c>
      <c r="I12" s="206">
        <v>10</v>
      </c>
      <c r="J12" s="206">
        <f t="shared" ref="J12:J23" si="0">SUM(C12:I12)</f>
        <v>100</v>
      </c>
    </row>
    <row r="13" spans="1:10" ht="12.75" customHeight="1" x14ac:dyDescent="0.25">
      <c r="A13" s="206">
        <v>8</v>
      </c>
      <c r="B13" s="207" t="s">
        <v>144</v>
      </c>
      <c r="C13" s="206">
        <v>9</v>
      </c>
      <c r="D13" s="206">
        <v>8</v>
      </c>
      <c r="E13" s="206">
        <v>8</v>
      </c>
      <c r="F13" s="206">
        <v>15</v>
      </c>
      <c r="G13" s="206">
        <v>15</v>
      </c>
      <c r="H13" s="206">
        <v>20</v>
      </c>
      <c r="I13" s="206">
        <v>10</v>
      </c>
      <c r="J13" s="206">
        <f t="shared" si="0"/>
        <v>85</v>
      </c>
    </row>
    <row r="14" spans="1:10" ht="12.75" customHeight="1" x14ac:dyDescent="0.25">
      <c r="A14" s="206">
        <v>9</v>
      </c>
      <c r="B14" s="207" t="s">
        <v>145</v>
      </c>
      <c r="C14" s="206">
        <v>19</v>
      </c>
      <c r="D14" s="206">
        <v>8</v>
      </c>
      <c r="E14" s="206">
        <v>10</v>
      </c>
      <c r="F14" s="206">
        <v>16</v>
      </c>
      <c r="G14" s="206">
        <v>15</v>
      </c>
      <c r="H14" s="206">
        <v>25</v>
      </c>
      <c r="I14" s="206">
        <v>10</v>
      </c>
      <c r="J14" s="206">
        <f t="shared" si="0"/>
        <v>103</v>
      </c>
    </row>
    <row r="15" spans="1:10" ht="12.75" customHeight="1" x14ac:dyDescent="0.25">
      <c r="A15" s="206">
        <v>10</v>
      </c>
      <c r="B15" s="207" t="s">
        <v>146</v>
      </c>
      <c r="C15" s="206">
        <v>6</v>
      </c>
      <c r="D15" s="206">
        <v>8</v>
      </c>
      <c r="E15" s="206">
        <v>10</v>
      </c>
      <c r="F15" s="206">
        <v>16</v>
      </c>
      <c r="G15" s="206">
        <v>15</v>
      </c>
      <c r="H15" s="206">
        <v>25</v>
      </c>
      <c r="I15" s="206">
        <v>10</v>
      </c>
      <c r="J15" s="206">
        <f t="shared" si="0"/>
        <v>90</v>
      </c>
    </row>
    <row r="16" spans="1:10" ht="12.75" customHeight="1" x14ac:dyDescent="0.25">
      <c r="A16" s="206">
        <v>11</v>
      </c>
      <c r="B16" s="207" t="s">
        <v>147</v>
      </c>
      <c r="C16" s="206">
        <v>18</v>
      </c>
      <c r="D16" s="206">
        <v>10</v>
      </c>
      <c r="E16" s="206">
        <v>6</v>
      </c>
      <c r="F16" s="206">
        <v>10</v>
      </c>
      <c r="G16" s="206">
        <v>20</v>
      </c>
      <c r="H16" s="206">
        <v>12</v>
      </c>
      <c r="I16" s="206">
        <v>10</v>
      </c>
      <c r="J16" s="206">
        <f t="shared" si="0"/>
        <v>86</v>
      </c>
    </row>
    <row r="17" spans="1:10" ht="12.75" customHeight="1" x14ac:dyDescent="0.25">
      <c r="A17" s="206">
        <v>12</v>
      </c>
      <c r="B17" s="207" t="s">
        <v>148</v>
      </c>
      <c r="C17" s="206">
        <v>9</v>
      </c>
      <c r="D17" s="206">
        <v>8</v>
      </c>
      <c r="E17" s="206">
        <v>6</v>
      </c>
      <c r="F17" s="206">
        <v>10</v>
      </c>
      <c r="G17" s="206">
        <v>20</v>
      </c>
      <c r="H17" s="206">
        <v>12</v>
      </c>
      <c r="I17" s="206">
        <v>10</v>
      </c>
      <c r="J17" s="206">
        <f t="shared" si="0"/>
        <v>75</v>
      </c>
    </row>
    <row r="18" spans="1:10" ht="12.75" customHeight="1" x14ac:dyDescent="0.25">
      <c r="A18" s="206">
        <v>13</v>
      </c>
      <c r="B18" s="207" t="s">
        <v>149</v>
      </c>
      <c r="C18" s="206">
        <v>73</v>
      </c>
      <c r="D18" s="206">
        <v>194</v>
      </c>
      <c r="E18" s="206">
        <v>60</v>
      </c>
      <c r="F18" s="206">
        <v>200</v>
      </c>
      <c r="G18" s="206">
        <v>150</v>
      </c>
      <c r="H18" s="206">
        <v>200</v>
      </c>
      <c r="I18" s="206">
        <v>100</v>
      </c>
      <c r="J18" s="206">
        <f t="shared" si="0"/>
        <v>977</v>
      </c>
    </row>
    <row r="19" spans="1:10" ht="12.75" customHeight="1" x14ac:dyDescent="0.25">
      <c r="A19" s="206">
        <v>14</v>
      </c>
      <c r="B19" s="207" t="s">
        <v>150</v>
      </c>
      <c r="C19" s="209">
        <v>20</v>
      </c>
      <c r="D19" s="209">
        <v>10</v>
      </c>
      <c r="E19" s="209">
        <v>20</v>
      </c>
      <c r="F19" s="209">
        <v>20</v>
      </c>
      <c r="G19" s="209">
        <v>30</v>
      </c>
      <c r="H19" s="209">
        <v>20</v>
      </c>
      <c r="I19" s="209">
        <v>20</v>
      </c>
      <c r="J19" s="209">
        <f t="shared" si="0"/>
        <v>140</v>
      </c>
    </row>
    <row r="20" spans="1:10" ht="12.75" customHeight="1" x14ac:dyDescent="0.25">
      <c r="A20" s="206">
        <v>15</v>
      </c>
      <c r="B20" s="207" t="s">
        <v>151</v>
      </c>
      <c r="C20" s="209"/>
      <c r="D20" s="209"/>
      <c r="E20" s="209"/>
      <c r="F20" s="209">
        <v>10</v>
      </c>
      <c r="G20" s="209">
        <v>10</v>
      </c>
      <c r="H20" s="209"/>
      <c r="I20" s="209"/>
      <c r="J20" s="209">
        <f t="shared" si="0"/>
        <v>20</v>
      </c>
    </row>
    <row r="21" spans="1:10" ht="12.75" customHeight="1" x14ac:dyDescent="0.25">
      <c r="A21" s="206">
        <v>16</v>
      </c>
      <c r="B21" s="207" t="s">
        <v>152</v>
      </c>
      <c r="C21" s="206">
        <v>27</v>
      </c>
      <c r="D21" s="206">
        <v>191</v>
      </c>
      <c r="E21" s="206">
        <v>40</v>
      </c>
      <c r="F21" s="206">
        <v>60</v>
      </c>
      <c r="G21" s="206">
        <v>50</v>
      </c>
      <c r="H21" s="206">
        <v>50</v>
      </c>
      <c r="I21" s="206">
        <v>50</v>
      </c>
      <c r="J21" s="206">
        <f t="shared" si="0"/>
        <v>468</v>
      </c>
    </row>
    <row r="22" spans="1:10" ht="12.75" customHeight="1" x14ac:dyDescent="0.25">
      <c r="A22" s="206">
        <v>17</v>
      </c>
      <c r="B22" s="207" t="s">
        <v>153</v>
      </c>
      <c r="C22" s="206">
        <v>3</v>
      </c>
      <c r="D22" s="206">
        <v>4</v>
      </c>
      <c r="E22" s="206">
        <v>2</v>
      </c>
      <c r="F22" s="206">
        <v>10</v>
      </c>
      <c r="G22" s="206">
        <v>4</v>
      </c>
      <c r="H22" s="206">
        <v>4</v>
      </c>
      <c r="I22" s="206">
        <v>2</v>
      </c>
      <c r="J22" s="206">
        <f t="shared" si="0"/>
        <v>29</v>
      </c>
    </row>
    <row r="23" spans="1:10" ht="12.75" customHeight="1" x14ac:dyDescent="0.25">
      <c r="A23" s="206">
        <v>18</v>
      </c>
      <c r="B23" s="207" t="s">
        <v>154</v>
      </c>
      <c r="C23" s="206">
        <v>4</v>
      </c>
      <c r="D23" s="206">
        <v>25</v>
      </c>
      <c r="E23" s="206"/>
      <c r="F23" s="206">
        <v>10</v>
      </c>
      <c r="G23" s="206">
        <v>10</v>
      </c>
      <c r="H23" s="206">
        <v>10</v>
      </c>
      <c r="I23" s="206">
        <v>10</v>
      </c>
      <c r="J23" s="206">
        <f t="shared" si="0"/>
        <v>69</v>
      </c>
    </row>
    <row r="24" spans="1:10" x14ac:dyDescent="0.25">
      <c r="A24" s="206">
        <v>19</v>
      </c>
      <c r="B24" s="207" t="s">
        <v>155</v>
      </c>
      <c r="C24" s="206"/>
      <c r="D24" s="206"/>
      <c r="E24" s="206"/>
      <c r="F24" s="206"/>
      <c r="G24" s="206"/>
      <c r="H24" s="206"/>
      <c r="I24" s="206"/>
      <c r="J24" s="206"/>
    </row>
    <row r="25" spans="1:10" x14ac:dyDescent="0.25">
      <c r="A25" s="206">
        <v>20</v>
      </c>
      <c r="B25" s="207" t="s">
        <v>156</v>
      </c>
      <c r="C25" s="206"/>
      <c r="D25" s="206">
        <v>5</v>
      </c>
      <c r="E25" s="206"/>
      <c r="F25" s="206"/>
      <c r="G25" s="206"/>
      <c r="H25" s="206"/>
      <c r="I25" s="206"/>
      <c r="J25" s="206">
        <f t="shared" ref="J25:J38" si="1">SUM(C25:I25)</f>
        <v>5</v>
      </c>
    </row>
    <row r="26" spans="1:10" x14ac:dyDescent="0.25">
      <c r="A26" s="206">
        <v>21</v>
      </c>
      <c r="B26" s="207" t="s">
        <v>157</v>
      </c>
      <c r="C26" s="206">
        <v>15</v>
      </c>
      <c r="D26" s="206">
        <v>6</v>
      </c>
      <c r="E26" s="206">
        <v>10</v>
      </c>
      <c r="F26" s="206">
        <v>30</v>
      </c>
      <c r="G26" s="206">
        <v>40</v>
      </c>
      <c r="H26" s="206">
        <v>40</v>
      </c>
      <c r="I26" s="206">
        <v>40</v>
      </c>
      <c r="J26" s="206">
        <f t="shared" si="1"/>
        <v>181</v>
      </c>
    </row>
    <row r="27" spans="1:10" x14ac:dyDescent="0.25">
      <c r="A27" s="206">
        <v>22</v>
      </c>
      <c r="B27" s="207" t="s">
        <v>158</v>
      </c>
      <c r="C27" s="206">
        <v>51</v>
      </c>
      <c r="D27" s="206">
        <v>100</v>
      </c>
      <c r="E27" s="206">
        <v>60</v>
      </c>
      <c r="F27" s="206">
        <v>150</v>
      </c>
      <c r="G27" s="206">
        <v>100</v>
      </c>
      <c r="H27" s="206">
        <v>100</v>
      </c>
      <c r="I27" s="206">
        <v>100</v>
      </c>
      <c r="J27" s="206">
        <f t="shared" si="1"/>
        <v>661</v>
      </c>
    </row>
    <row r="28" spans="1:10" x14ac:dyDescent="0.25">
      <c r="A28" s="206">
        <v>23</v>
      </c>
      <c r="B28" s="207" t="s">
        <v>159</v>
      </c>
      <c r="C28" s="206">
        <v>20</v>
      </c>
      <c r="D28" s="206">
        <v>50</v>
      </c>
      <c r="E28" s="206">
        <v>40</v>
      </c>
      <c r="F28" s="206">
        <v>50</v>
      </c>
      <c r="G28" s="206">
        <v>50</v>
      </c>
      <c r="H28" s="206">
        <v>50</v>
      </c>
      <c r="I28" s="206">
        <v>50</v>
      </c>
      <c r="J28" s="206">
        <f t="shared" si="1"/>
        <v>310</v>
      </c>
    </row>
    <row r="29" spans="1:10" x14ac:dyDescent="0.25">
      <c r="A29" s="206">
        <v>24</v>
      </c>
      <c r="B29" s="207" t="s">
        <v>160</v>
      </c>
      <c r="C29" s="206">
        <v>10</v>
      </c>
      <c r="D29" s="206">
        <v>50</v>
      </c>
      <c r="E29" s="206">
        <v>60</v>
      </c>
      <c r="F29" s="206">
        <v>100</v>
      </c>
      <c r="G29" s="206">
        <v>80</v>
      </c>
      <c r="H29" s="206">
        <v>100</v>
      </c>
      <c r="I29" s="206">
        <v>80</v>
      </c>
      <c r="J29" s="206">
        <f t="shared" si="1"/>
        <v>480</v>
      </c>
    </row>
    <row r="30" spans="1:10" x14ac:dyDescent="0.25">
      <c r="A30" s="206">
        <v>25</v>
      </c>
      <c r="B30" s="207" t="s">
        <v>161</v>
      </c>
      <c r="C30" s="206">
        <v>2</v>
      </c>
      <c r="D30" s="206">
        <v>100</v>
      </c>
      <c r="E30" s="206">
        <v>80</v>
      </c>
      <c r="F30" s="206">
        <v>150</v>
      </c>
      <c r="G30" s="206">
        <v>100</v>
      </c>
      <c r="H30" s="206">
        <v>100</v>
      </c>
      <c r="I30" s="206">
        <v>100</v>
      </c>
      <c r="J30" s="206">
        <f t="shared" si="1"/>
        <v>632</v>
      </c>
    </row>
    <row r="31" spans="1:10" x14ac:dyDescent="0.25">
      <c r="A31" s="206">
        <v>26</v>
      </c>
      <c r="B31" s="207" t="s">
        <v>162</v>
      </c>
      <c r="C31" s="206"/>
      <c r="D31" s="206">
        <v>10</v>
      </c>
      <c r="E31" s="206"/>
      <c r="F31" s="206"/>
      <c r="G31" s="206"/>
      <c r="H31" s="206"/>
      <c r="I31" s="206"/>
      <c r="J31" s="206">
        <f t="shared" si="1"/>
        <v>10</v>
      </c>
    </row>
    <row r="32" spans="1:10" x14ac:dyDescent="0.25">
      <c r="A32" s="206">
        <v>27</v>
      </c>
      <c r="B32" s="207" t="s">
        <v>163</v>
      </c>
      <c r="C32" s="209">
        <v>5</v>
      </c>
      <c r="D32" s="209"/>
      <c r="E32" s="209"/>
      <c r="F32" s="209"/>
      <c r="G32" s="209"/>
      <c r="H32" s="209"/>
      <c r="I32" s="209"/>
      <c r="J32" s="209">
        <f t="shared" si="1"/>
        <v>5</v>
      </c>
    </row>
    <row r="33" spans="1:10" x14ac:dyDescent="0.25">
      <c r="A33" s="206">
        <v>28</v>
      </c>
      <c r="B33" s="207" t="s">
        <v>164</v>
      </c>
      <c r="C33" s="206">
        <v>50</v>
      </c>
      <c r="D33" s="206">
        <v>70</v>
      </c>
      <c r="E33" s="206">
        <v>100</v>
      </c>
      <c r="F33" s="206">
        <v>200</v>
      </c>
      <c r="G33" s="206">
        <v>120</v>
      </c>
      <c r="H33" s="206">
        <v>100</v>
      </c>
      <c r="I33" s="206">
        <v>100</v>
      </c>
      <c r="J33" s="206">
        <f t="shared" si="1"/>
        <v>740</v>
      </c>
    </row>
    <row r="34" spans="1:10" x14ac:dyDescent="0.25">
      <c r="A34" s="206">
        <v>29</v>
      </c>
      <c r="B34" s="207" t="s">
        <v>165</v>
      </c>
      <c r="C34" s="206">
        <v>1</v>
      </c>
      <c r="D34" s="206"/>
      <c r="E34" s="206"/>
      <c r="F34" s="206"/>
      <c r="G34" s="206"/>
      <c r="H34" s="206"/>
      <c r="I34" s="206"/>
      <c r="J34" s="206">
        <f t="shared" si="1"/>
        <v>1</v>
      </c>
    </row>
    <row r="35" spans="1:10" x14ac:dyDescent="0.25">
      <c r="A35" s="206">
        <v>30</v>
      </c>
      <c r="B35" s="207" t="s">
        <v>166</v>
      </c>
      <c r="C35" s="206">
        <v>51</v>
      </c>
      <c r="D35" s="206">
        <v>70</v>
      </c>
      <c r="E35" s="206">
        <v>60</v>
      </c>
      <c r="F35" s="206">
        <v>100</v>
      </c>
      <c r="G35" s="206">
        <v>70</v>
      </c>
      <c r="H35" s="206">
        <v>80</v>
      </c>
      <c r="I35" s="206">
        <v>80</v>
      </c>
      <c r="J35" s="206">
        <f t="shared" si="1"/>
        <v>511</v>
      </c>
    </row>
    <row r="36" spans="1:10" x14ac:dyDescent="0.25">
      <c r="A36" s="206">
        <v>31</v>
      </c>
      <c r="B36" s="207" t="s">
        <v>167</v>
      </c>
      <c r="C36" s="206">
        <v>39</v>
      </c>
      <c r="D36" s="206">
        <v>70</v>
      </c>
      <c r="E36" s="206">
        <v>80</v>
      </c>
      <c r="F36" s="206">
        <v>200</v>
      </c>
      <c r="G36" s="206">
        <v>150</v>
      </c>
      <c r="H36" s="206">
        <v>150</v>
      </c>
      <c r="I36" s="206">
        <v>120</v>
      </c>
      <c r="J36" s="206">
        <f t="shared" si="1"/>
        <v>809</v>
      </c>
    </row>
    <row r="37" spans="1:10" x14ac:dyDescent="0.25">
      <c r="A37" s="206">
        <v>32</v>
      </c>
      <c r="B37" s="207" t="s">
        <v>168</v>
      </c>
      <c r="C37" s="206">
        <v>114</v>
      </c>
      <c r="D37" s="206">
        <v>2</v>
      </c>
      <c r="E37" s="206">
        <v>10</v>
      </c>
      <c r="F37" s="206"/>
      <c r="G37" s="206"/>
      <c r="H37" s="206"/>
      <c r="I37" s="206"/>
      <c r="J37" s="206">
        <f t="shared" si="1"/>
        <v>126</v>
      </c>
    </row>
    <row r="38" spans="1:10" x14ac:dyDescent="0.25">
      <c r="A38" s="206">
        <v>33</v>
      </c>
      <c r="B38" s="207" t="s">
        <v>169</v>
      </c>
      <c r="C38" s="206">
        <v>102</v>
      </c>
      <c r="D38" s="206"/>
      <c r="E38" s="206"/>
      <c r="F38" s="206"/>
      <c r="G38" s="206"/>
      <c r="H38" s="206">
        <v>10</v>
      </c>
      <c r="I38" s="206"/>
      <c r="J38" s="206">
        <f t="shared" si="1"/>
        <v>112</v>
      </c>
    </row>
    <row r="39" spans="1:10" x14ac:dyDescent="0.25">
      <c r="A39" s="206">
        <v>34</v>
      </c>
      <c r="B39" s="207" t="s">
        <v>170</v>
      </c>
      <c r="C39" s="206"/>
      <c r="D39" s="206"/>
      <c r="E39" s="206"/>
      <c r="F39" s="206"/>
      <c r="G39" s="206"/>
      <c r="H39" s="206"/>
      <c r="I39" s="206"/>
      <c r="J39" s="206"/>
    </row>
    <row r="40" spans="1:10" x14ac:dyDescent="0.25">
      <c r="A40" s="206">
        <v>35</v>
      </c>
      <c r="B40" s="207" t="s">
        <v>171</v>
      </c>
      <c r="C40" s="206"/>
      <c r="D40" s="206"/>
      <c r="E40" s="206"/>
      <c r="F40" s="206"/>
      <c r="G40" s="206"/>
      <c r="H40" s="206"/>
      <c r="I40" s="206"/>
      <c r="J40" s="206"/>
    </row>
    <row r="41" spans="1:10" x14ac:dyDescent="0.25">
      <c r="A41" s="206">
        <v>36</v>
      </c>
      <c r="B41" s="207" t="s">
        <v>172</v>
      </c>
      <c r="C41" s="206">
        <v>15</v>
      </c>
      <c r="D41" s="206"/>
      <c r="E41" s="206"/>
      <c r="F41" s="206"/>
      <c r="G41" s="206"/>
      <c r="H41" s="206"/>
      <c r="I41" s="206"/>
      <c r="J41" s="206">
        <f t="shared" ref="J41:J56" si="2">SUM(C41:I41)</f>
        <v>15</v>
      </c>
    </row>
    <row r="42" spans="1:10" x14ac:dyDescent="0.25">
      <c r="A42" s="206">
        <v>37</v>
      </c>
      <c r="B42" s="207" t="s">
        <v>173</v>
      </c>
      <c r="C42" s="206">
        <v>4</v>
      </c>
      <c r="D42" s="206"/>
      <c r="E42" s="206"/>
      <c r="F42" s="206">
        <v>3</v>
      </c>
      <c r="G42" s="206">
        <v>2</v>
      </c>
      <c r="H42" s="206">
        <v>2</v>
      </c>
      <c r="I42" s="206">
        <v>1</v>
      </c>
      <c r="J42" s="206">
        <f t="shared" si="2"/>
        <v>12</v>
      </c>
    </row>
    <row r="43" spans="1:10" x14ac:dyDescent="0.25">
      <c r="A43" s="206">
        <v>38</v>
      </c>
      <c r="B43" s="207" t="s">
        <v>174</v>
      </c>
      <c r="C43" s="206">
        <v>91</v>
      </c>
      <c r="D43" s="206"/>
      <c r="E43" s="206"/>
      <c r="F43" s="206"/>
      <c r="G43" s="206"/>
      <c r="H43" s="206"/>
      <c r="I43" s="206"/>
      <c r="J43" s="206">
        <f t="shared" si="2"/>
        <v>91</v>
      </c>
    </row>
    <row r="44" spans="1:10" x14ac:dyDescent="0.25">
      <c r="A44" s="206">
        <v>39</v>
      </c>
      <c r="B44" s="207" t="s">
        <v>175</v>
      </c>
      <c r="C44" s="206">
        <v>41</v>
      </c>
      <c r="D44" s="206"/>
      <c r="E44" s="206"/>
      <c r="F44" s="206"/>
      <c r="G44" s="206"/>
      <c r="H44" s="206"/>
      <c r="I44" s="206"/>
      <c r="J44" s="206">
        <f t="shared" si="2"/>
        <v>41</v>
      </c>
    </row>
    <row r="45" spans="1:10" x14ac:dyDescent="0.25">
      <c r="A45" s="206">
        <v>40</v>
      </c>
      <c r="B45" s="207" t="s">
        <v>176</v>
      </c>
      <c r="C45" s="209">
        <v>72</v>
      </c>
      <c r="D45" s="209"/>
      <c r="E45" s="209"/>
      <c r="F45" s="209"/>
      <c r="G45" s="209"/>
      <c r="H45" s="209"/>
      <c r="I45" s="209"/>
      <c r="J45" s="209">
        <f t="shared" si="2"/>
        <v>72</v>
      </c>
    </row>
    <row r="46" spans="1:10" x14ac:dyDescent="0.25">
      <c r="A46" s="206">
        <v>41</v>
      </c>
      <c r="B46" s="207" t="s">
        <v>177</v>
      </c>
      <c r="C46" s="206">
        <v>169</v>
      </c>
      <c r="D46" s="206"/>
      <c r="E46" s="206"/>
      <c r="F46" s="206">
        <v>40</v>
      </c>
      <c r="G46" s="206">
        <v>60</v>
      </c>
      <c r="H46" s="206">
        <v>50</v>
      </c>
      <c r="I46" s="206">
        <v>40</v>
      </c>
      <c r="J46" s="206">
        <f t="shared" si="2"/>
        <v>359</v>
      </c>
    </row>
    <row r="47" spans="1:10" x14ac:dyDescent="0.25">
      <c r="A47" s="206">
        <v>42</v>
      </c>
      <c r="B47" s="207" t="s">
        <v>178</v>
      </c>
      <c r="C47" s="206">
        <v>4</v>
      </c>
      <c r="D47" s="206"/>
      <c r="E47" s="206">
        <v>30</v>
      </c>
      <c r="F47" s="206">
        <v>20</v>
      </c>
      <c r="G47" s="206">
        <v>20</v>
      </c>
      <c r="H47" s="206">
        <v>20</v>
      </c>
      <c r="I47" s="206">
        <v>20</v>
      </c>
      <c r="J47" s="206">
        <f t="shared" si="2"/>
        <v>114</v>
      </c>
    </row>
    <row r="48" spans="1:10" ht="14.25" customHeight="1" x14ac:dyDescent="0.25">
      <c r="A48" s="206">
        <v>43</v>
      </c>
      <c r="B48" s="207" t="s">
        <v>179</v>
      </c>
      <c r="C48" s="206">
        <v>47</v>
      </c>
      <c r="D48" s="206">
        <v>182</v>
      </c>
      <c r="E48" s="206">
        <v>20</v>
      </c>
      <c r="F48" s="206">
        <v>30</v>
      </c>
      <c r="G48" s="206">
        <v>30</v>
      </c>
      <c r="H48" s="206">
        <v>30</v>
      </c>
      <c r="I48" s="206">
        <v>30</v>
      </c>
      <c r="J48" s="206">
        <f t="shared" si="2"/>
        <v>369</v>
      </c>
    </row>
    <row r="49" spans="1:10" ht="14.25" customHeight="1" x14ac:dyDescent="0.25">
      <c r="A49" s="206">
        <v>44</v>
      </c>
      <c r="B49" s="207" t="s">
        <v>180</v>
      </c>
      <c r="C49" s="206">
        <v>46</v>
      </c>
      <c r="D49" s="206">
        <v>85</v>
      </c>
      <c r="E49" s="206">
        <v>30</v>
      </c>
      <c r="F49" s="206">
        <v>50</v>
      </c>
      <c r="G49" s="206">
        <v>50</v>
      </c>
      <c r="H49" s="206">
        <v>40</v>
      </c>
      <c r="I49" s="206">
        <v>40</v>
      </c>
      <c r="J49" s="206">
        <f t="shared" si="2"/>
        <v>341</v>
      </c>
    </row>
    <row r="50" spans="1:10" ht="14.25" customHeight="1" x14ac:dyDescent="0.25">
      <c r="A50" s="206">
        <v>45</v>
      </c>
      <c r="B50" s="207" t="s">
        <v>181</v>
      </c>
      <c r="C50" s="206">
        <v>17</v>
      </c>
      <c r="D50" s="206"/>
      <c r="E50" s="206">
        <v>30</v>
      </c>
      <c r="F50" s="206">
        <v>60</v>
      </c>
      <c r="G50" s="206">
        <v>50</v>
      </c>
      <c r="H50" s="206">
        <v>40</v>
      </c>
      <c r="I50" s="206">
        <v>40</v>
      </c>
      <c r="J50" s="206">
        <f t="shared" si="2"/>
        <v>237</v>
      </c>
    </row>
    <row r="51" spans="1:10" ht="14.25" customHeight="1" x14ac:dyDescent="0.25">
      <c r="A51" s="206">
        <v>46</v>
      </c>
      <c r="B51" s="207" t="s">
        <v>182</v>
      </c>
      <c r="C51" s="206">
        <v>52</v>
      </c>
      <c r="D51" s="206">
        <v>20</v>
      </c>
      <c r="E51" s="206">
        <v>25</v>
      </c>
      <c r="F51" s="206">
        <v>40</v>
      </c>
      <c r="G51" s="206">
        <v>30</v>
      </c>
      <c r="H51" s="206">
        <v>50</v>
      </c>
      <c r="I51" s="206">
        <v>50</v>
      </c>
      <c r="J51" s="206">
        <f t="shared" si="2"/>
        <v>267</v>
      </c>
    </row>
    <row r="52" spans="1:10" ht="14.25" customHeight="1" x14ac:dyDescent="0.25">
      <c r="A52" s="206">
        <v>47</v>
      </c>
      <c r="B52" s="207" t="s">
        <v>183</v>
      </c>
      <c r="C52" s="206">
        <v>22</v>
      </c>
      <c r="D52" s="206">
        <v>20</v>
      </c>
      <c r="E52" s="206">
        <v>25</v>
      </c>
      <c r="F52" s="206">
        <v>40</v>
      </c>
      <c r="G52" s="206">
        <v>30</v>
      </c>
      <c r="H52" s="206">
        <v>50</v>
      </c>
      <c r="I52" s="206">
        <v>50</v>
      </c>
      <c r="J52" s="206">
        <f t="shared" si="2"/>
        <v>237</v>
      </c>
    </row>
    <row r="53" spans="1:10" ht="14.25" customHeight="1" x14ac:dyDescent="0.25">
      <c r="A53" s="206">
        <v>48</v>
      </c>
      <c r="B53" s="207" t="s">
        <v>184</v>
      </c>
      <c r="C53" s="206">
        <v>8</v>
      </c>
      <c r="D53" s="206"/>
      <c r="E53" s="206">
        <v>1</v>
      </c>
      <c r="F53" s="206">
        <v>4</v>
      </c>
      <c r="G53" s="206">
        <v>6</v>
      </c>
      <c r="H53" s="206"/>
      <c r="I53" s="206"/>
      <c r="J53" s="206">
        <f t="shared" si="2"/>
        <v>19</v>
      </c>
    </row>
    <row r="54" spans="1:10" ht="14.25" customHeight="1" x14ac:dyDescent="0.25">
      <c r="A54" s="206">
        <v>49</v>
      </c>
      <c r="B54" s="207" t="s">
        <v>185</v>
      </c>
      <c r="C54" s="206">
        <v>8</v>
      </c>
      <c r="D54" s="206"/>
      <c r="E54" s="206">
        <v>8</v>
      </c>
      <c r="F54" s="206">
        <v>10</v>
      </c>
      <c r="G54" s="206">
        <v>12</v>
      </c>
      <c r="H54" s="206"/>
      <c r="I54" s="206"/>
      <c r="J54" s="206">
        <f t="shared" si="2"/>
        <v>38</v>
      </c>
    </row>
    <row r="55" spans="1:10" ht="14.25" customHeight="1" x14ac:dyDescent="0.25">
      <c r="A55" s="206">
        <v>50</v>
      </c>
      <c r="B55" s="207" t="s">
        <v>186</v>
      </c>
      <c r="C55" s="206">
        <v>13</v>
      </c>
      <c r="D55" s="206">
        <v>40</v>
      </c>
      <c r="E55" s="206">
        <v>5</v>
      </c>
      <c r="F55" s="206">
        <v>20</v>
      </c>
      <c r="G55" s="206">
        <v>15</v>
      </c>
      <c r="H55" s="206">
        <v>20</v>
      </c>
      <c r="I55" s="206">
        <v>15</v>
      </c>
      <c r="J55" s="206">
        <f t="shared" si="2"/>
        <v>128</v>
      </c>
    </row>
    <row r="56" spans="1:10" ht="14.25" customHeight="1" x14ac:dyDescent="0.25">
      <c r="A56" s="206">
        <v>51</v>
      </c>
      <c r="B56" s="207" t="s">
        <v>187</v>
      </c>
      <c r="C56" s="206">
        <v>7</v>
      </c>
      <c r="D56" s="206">
        <v>100</v>
      </c>
      <c r="E56" s="206">
        <v>40</v>
      </c>
      <c r="F56" s="206">
        <v>120</v>
      </c>
      <c r="G56" s="206">
        <v>100</v>
      </c>
      <c r="H56" s="206">
        <v>100</v>
      </c>
      <c r="I56" s="206">
        <v>100</v>
      </c>
      <c r="J56" s="206">
        <f t="shared" si="2"/>
        <v>567</v>
      </c>
    </row>
    <row r="57" spans="1:10" ht="14.25" customHeight="1" x14ac:dyDescent="0.25">
      <c r="A57" s="206">
        <v>52</v>
      </c>
      <c r="B57" s="207" t="s">
        <v>188</v>
      </c>
      <c r="C57" s="206"/>
      <c r="D57" s="206"/>
      <c r="E57" s="206"/>
      <c r="F57" s="206"/>
      <c r="G57" s="206"/>
      <c r="H57" s="206"/>
      <c r="I57" s="206"/>
      <c r="J57" s="206"/>
    </row>
    <row r="58" spans="1:10" ht="14.25" customHeight="1" x14ac:dyDescent="0.25">
      <c r="A58" s="206">
        <v>53</v>
      </c>
      <c r="B58" s="207" t="s">
        <v>189</v>
      </c>
      <c r="C58" s="206"/>
      <c r="D58" s="206"/>
      <c r="E58" s="206"/>
      <c r="F58" s="206">
        <v>3</v>
      </c>
      <c r="G58" s="206"/>
      <c r="H58" s="206"/>
      <c r="I58" s="206"/>
      <c r="J58" s="206">
        <f>SUM(C58:I58)</f>
        <v>3</v>
      </c>
    </row>
    <row r="59" spans="1:10" x14ac:dyDescent="0.25">
      <c r="A59" s="206">
        <v>54</v>
      </c>
      <c r="B59" s="207" t="s">
        <v>190</v>
      </c>
      <c r="C59" s="206">
        <v>5</v>
      </c>
      <c r="D59" s="206">
        <v>5</v>
      </c>
      <c r="E59" s="206">
        <v>5</v>
      </c>
      <c r="F59" s="206">
        <v>8</v>
      </c>
      <c r="G59" s="206">
        <v>7</v>
      </c>
      <c r="H59" s="206">
        <v>6</v>
      </c>
      <c r="I59" s="206">
        <v>5</v>
      </c>
      <c r="J59" s="206">
        <f>SUM(C59:I59)</f>
        <v>41</v>
      </c>
    </row>
    <row r="60" spans="1:10" ht="14.25" customHeight="1" x14ac:dyDescent="0.25">
      <c r="A60" s="206">
        <v>55</v>
      </c>
      <c r="B60" s="207" t="s">
        <v>191</v>
      </c>
      <c r="C60" s="206">
        <v>6</v>
      </c>
      <c r="D60" s="206"/>
      <c r="E60" s="206">
        <v>6</v>
      </c>
      <c r="F60" s="206">
        <v>12</v>
      </c>
      <c r="G60" s="206">
        <v>8</v>
      </c>
      <c r="H60" s="206">
        <v>8</v>
      </c>
      <c r="I60" s="206">
        <v>6</v>
      </c>
      <c r="J60" s="206">
        <f>SUM(C60:I60)</f>
        <v>46</v>
      </c>
    </row>
    <row r="61" spans="1:10" ht="14.25" customHeight="1" x14ac:dyDescent="0.25">
      <c r="A61" s="206">
        <v>56</v>
      </c>
      <c r="B61" s="210" t="s">
        <v>192</v>
      </c>
      <c r="C61" s="206">
        <v>10</v>
      </c>
      <c r="D61" s="206"/>
      <c r="E61" s="206"/>
      <c r="F61" s="206"/>
      <c r="G61" s="206"/>
      <c r="H61" s="206"/>
      <c r="I61" s="206"/>
      <c r="J61" s="206">
        <f>SUM(C61:I61)</f>
        <v>10</v>
      </c>
    </row>
    <row r="62" spans="1:10" ht="14.25" customHeight="1" x14ac:dyDescent="0.25">
      <c r="A62" s="206">
        <v>57</v>
      </c>
      <c r="B62" s="210" t="s">
        <v>193</v>
      </c>
      <c r="C62" s="206">
        <v>10</v>
      </c>
      <c r="D62" s="206">
        <v>10</v>
      </c>
      <c r="E62" s="206">
        <v>10</v>
      </c>
      <c r="F62" s="206">
        <v>60</v>
      </c>
      <c r="G62" s="206">
        <v>70</v>
      </c>
      <c r="H62" s="206">
        <v>80</v>
      </c>
      <c r="I62" s="206">
        <v>80</v>
      </c>
      <c r="J62" s="206">
        <f>SUM(C62:I62)</f>
        <v>320</v>
      </c>
    </row>
    <row r="63" spans="1:10" ht="14.25" customHeight="1" x14ac:dyDescent="0.25">
      <c r="A63" s="206">
        <v>58</v>
      </c>
      <c r="B63" s="207" t="s">
        <v>194</v>
      </c>
      <c r="C63" s="206"/>
      <c r="D63" s="206"/>
      <c r="E63" s="206"/>
      <c r="F63" s="206"/>
      <c r="G63" s="206"/>
      <c r="H63" s="206"/>
      <c r="I63" s="206"/>
      <c r="J63" s="206"/>
    </row>
    <row r="64" spans="1:10" ht="14.25" customHeight="1" x14ac:dyDescent="0.25">
      <c r="A64" s="206">
        <v>59</v>
      </c>
      <c r="B64" s="207" t="s">
        <v>195</v>
      </c>
      <c r="C64" s="206"/>
      <c r="D64" s="206"/>
      <c r="E64" s="206"/>
      <c r="F64" s="206"/>
      <c r="G64" s="206"/>
      <c r="H64" s="206"/>
      <c r="I64" s="206"/>
      <c r="J64" s="206"/>
    </row>
    <row r="65" spans="1:10" ht="14.25" customHeight="1" x14ac:dyDescent="0.25">
      <c r="A65" s="206">
        <v>60</v>
      </c>
      <c r="B65" s="207" t="s">
        <v>196</v>
      </c>
      <c r="C65" s="206"/>
      <c r="D65" s="206"/>
      <c r="E65" s="206">
        <v>10</v>
      </c>
      <c r="F65" s="206">
        <v>10</v>
      </c>
      <c r="G65" s="206">
        <v>20</v>
      </c>
      <c r="H65" s="206">
        <v>10</v>
      </c>
      <c r="I65" s="206">
        <v>10</v>
      </c>
      <c r="J65" s="206">
        <f t="shared" ref="J65:J71" si="3">SUM(C65:I65)</f>
        <v>60</v>
      </c>
    </row>
    <row r="66" spans="1:10" ht="14.25" customHeight="1" x14ac:dyDescent="0.25">
      <c r="A66" s="206">
        <v>61</v>
      </c>
      <c r="B66" s="205" t="s">
        <v>197</v>
      </c>
      <c r="C66" s="206"/>
      <c r="D66" s="206">
        <v>36</v>
      </c>
      <c r="E66" s="206"/>
      <c r="F66" s="206"/>
      <c r="G66" s="206"/>
      <c r="H66" s="206"/>
      <c r="I66" s="206"/>
      <c r="J66" s="206">
        <f t="shared" si="3"/>
        <v>36</v>
      </c>
    </row>
    <row r="67" spans="1:10" ht="14.25" customHeight="1" x14ac:dyDescent="0.25">
      <c r="A67" s="206">
        <v>62</v>
      </c>
      <c r="B67" s="205" t="s">
        <v>198</v>
      </c>
      <c r="C67" s="206"/>
      <c r="D67" s="206">
        <v>10</v>
      </c>
      <c r="E67" s="206"/>
      <c r="F67" s="206">
        <v>10</v>
      </c>
      <c r="G67" s="206"/>
      <c r="H67" s="206">
        <v>4</v>
      </c>
      <c r="I67" s="206">
        <v>5</v>
      </c>
      <c r="J67" s="206">
        <f t="shared" si="3"/>
        <v>29</v>
      </c>
    </row>
    <row r="68" spans="1:10" ht="14.25" customHeight="1" x14ac:dyDescent="0.25">
      <c r="A68" s="206">
        <v>63</v>
      </c>
      <c r="B68" s="205" t="s">
        <v>199</v>
      </c>
      <c r="C68" s="206"/>
      <c r="D68" s="206">
        <v>2</v>
      </c>
      <c r="E68" s="206"/>
      <c r="F68" s="206">
        <v>2</v>
      </c>
      <c r="G68" s="206"/>
      <c r="H68" s="206">
        <v>8</v>
      </c>
      <c r="I68" s="206">
        <v>8</v>
      </c>
      <c r="J68" s="206">
        <f t="shared" si="3"/>
        <v>20</v>
      </c>
    </row>
    <row r="69" spans="1:10" ht="14.25" customHeight="1" x14ac:dyDescent="0.25">
      <c r="A69" s="206">
        <v>64</v>
      </c>
      <c r="B69" s="205" t="s">
        <v>200</v>
      </c>
      <c r="C69" s="206"/>
      <c r="D69" s="206">
        <v>2</v>
      </c>
      <c r="E69" s="206"/>
      <c r="F69" s="206">
        <v>8</v>
      </c>
      <c r="G69" s="206"/>
      <c r="H69" s="206">
        <v>16</v>
      </c>
      <c r="I69" s="206">
        <v>16</v>
      </c>
      <c r="J69" s="206">
        <f t="shared" si="3"/>
        <v>42</v>
      </c>
    </row>
    <row r="70" spans="1:10" ht="14.25" customHeight="1" x14ac:dyDescent="0.25">
      <c r="A70" s="206">
        <v>65</v>
      </c>
      <c r="B70" s="205" t="s">
        <v>201</v>
      </c>
      <c r="C70" s="206"/>
      <c r="D70" s="206">
        <v>1</v>
      </c>
      <c r="E70" s="206"/>
      <c r="F70" s="206">
        <v>6</v>
      </c>
      <c r="G70" s="206"/>
      <c r="H70" s="206">
        <v>6</v>
      </c>
      <c r="I70" s="206">
        <v>6</v>
      </c>
      <c r="J70" s="206">
        <f t="shared" si="3"/>
        <v>19</v>
      </c>
    </row>
    <row r="71" spans="1:10" ht="14.25" customHeight="1" x14ac:dyDescent="0.25">
      <c r="A71" s="211">
        <v>66</v>
      </c>
      <c r="B71" s="205" t="s">
        <v>202</v>
      </c>
      <c r="C71" s="206"/>
      <c r="D71" s="206">
        <v>30</v>
      </c>
      <c r="E71" s="206"/>
      <c r="F71" s="206"/>
      <c r="G71" s="206"/>
      <c r="H71" s="206"/>
      <c r="I71" s="206"/>
      <c r="J71" s="206">
        <f t="shared" si="3"/>
        <v>30</v>
      </c>
    </row>
    <row r="72" spans="1:10" x14ac:dyDescent="0.25">
      <c r="A72" s="203"/>
      <c r="B72" s="212" t="s">
        <v>0</v>
      </c>
      <c r="C72" s="206">
        <f t="shared" ref="C72:I72" si="4">SUM(C6:C71)</f>
        <v>1546</v>
      </c>
      <c r="D72" s="206">
        <f t="shared" si="4"/>
        <v>1835</v>
      </c>
      <c r="E72" s="206">
        <f t="shared" si="4"/>
        <v>1069</v>
      </c>
      <c r="F72" s="206">
        <f t="shared" si="4"/>
        <v>2267</v>
      </c>
      <c r="G72" s="206">
        <f t="shared" si="4"/>
        <v>1878</v>
      </c>
      <c r="H72" s="206">
        <f t="shared" si="4"/>
        <v>1953</v>
      </c>
      <c r="I72" s="206">
        <f t="shared" si="4"/>
        <v>1716</v>
      </c>
      <c r="J72" s="206">
        <f>SUM(J6:J71)</f>
        <v>12264</v>
      </c>
    </row>
  </sheetData>
  <mergeCells count="3">
    <mergeCell ref="C4:I4"/>
    <mergeCell ref="A2:J2"/>
    <mergeCell ref="A3:J3"/>
  </mergeCells>
  <pageMargins left="1" right="1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H14" sqref="H14"/>
    </sheetView>
  </sheetViews>
  <sheetFormatPr defaultRowHeight="15" x14ac:dyDescent="0.25"/>
  <cols>
    <col min="1" max="1" width="9.140625" style="169"/>
    <col min="2" max="2" width="22.7109375" style="169" customWidth="1"/>
    <col min="3" max="9" width="13.140625" style="169" customWidth="1"/>
    <col min="10" max="10" width="10.7109375" style="169" customWidth="1"/>
    <col min="11" max="16384" width="9.140625" style="169"/>
  </cols>
  <sheetData>
    <row r="1" spans="1:10" ht="15.75" x14ac:dyDescent="0.25">
      <c r="J1" s="170" t="s">
        <v>203</v>
      </c>
    </row>
    <row r="2" spans="1:10" s="172" customFormat="1" ht="15.75" x14ac:dyDescent="0.25">
      <c r="A2" s="300" t="s">
        <v>1044</v>
      </c>
      <c r="B2" s="300"/>
      <c r="C2" s="300"/>
      <c r="D2" s="300"/>
      <c r="E2" s="300"/>
      <c r="F2" s="300"/>
      <c r="G2" s="300"/>
      <c r="H2" s="300"/>
      <c r="I2" s="300"/>
      <c r="J2" s="300"/>
    </row>
    <row r="3" spans="1:10" s="172" customFormat="1" ht="15.75" x14ac:dyDescent="0.25">
      <c r="A3" s="308" t="s">
        <v>1045</v>
      </c>
      <c r="B3" s="308"/>
      <c r="C3" s="308"/>
      <c r="D3" s="308"/>
      <c r="E3" s="308"/>
      <c r="F3" s="308"/>
      <c r="G3" s="308"/>
      <c r="H3" s="308"/>
      <c r="I3" s="308"/>
      <c r="J3" s="308"/>
    </row>
    <row r="4" spans="1:10" ht="30" x14ac:dyDescent="0.25">
      <c r="A4" s="173" t="s">
        <v>46</v>
      </c>
      <c r="B4" s="174" t="s">
        <v>1040</v>
      </c>
      <c r="C4" s="309" t="s">
        <v>1039</v>
      </c>
      <c r="D4" s="310"/>
      <c r="E4" s="310"/>
      <c r="F4" s="310"/>
      <c r="G4" s="310"/>
      <c r="H4" s="310"/>
      <c r="I4" s="311"/>
      <c r="J4" s="173" t="s">
        <v>1041</v>
      </c>
    </row>
    <row r="5" spans="1:10" x14ac:dyDescent="0.25">
      <c r="A5" s="182"/>
      <c r="B5" s="182"/>
      <c r="C5" s="183" t="s">
        <v>14</v>
      </c>
      <c r="D5" s="183" t="s">
        <v>19</v>
      </c>
      <c r="E5" s="183" t="s">
        <v>16</v>
      </c>
      <c r="F5" s="183" t="s">
        <v>1</v>
      </c>
      <c r="G5" s="183" t="s">
        <v>24</v>
      </c>
      <c r="H5" s="183" t="s">
        <v>2</v>
      </c>
      <c r="I5" s="183" t="s">
        <v>56</v>
      </c>
      <c r="J5" s="182"/>
    </row>
    <row r="6" spans="1:10" ht="20.25" customHeight="1" x14ac:dyDescent="0.25">
      <c r="A6" s="197">
        <v>1</v>
      </c>
      <c r="B6" s="183" t="s">
        <v>204</v>
      </c>
      <c r="C6" s="199">
        <v>885</v>
      </c>
      <c r="D6" s="199">
        <v>1056</v>
      </c>
      <c r="E6" s="199">
        <v>930</v>
      </c>
      <c r="F6" s="199">
        <v>1045</v>
      </c>
      <c r="G6" s="199">
        <v>836</v>
      </c>
      <c r="H6" s="199">
        <v>742</v>
      </c>
      <c r="I6" s="199">
        <v>875</v>
      </c>
      <c r="J6" s="199">
        <f t="shared" ref="J6:J14" si="0">SUM(C6:I6)</f>
        <v>6369</v>
      </c>
    </row>
    <row r="7" spans="1:10" ht="20.25" customHeight="1" x14ac:dyDescent="0.25">
      <c r="A7" s="197">
        <v>2</v>
      </c>
      <c r="B7" s="183" t="s">
        <v>205</v>
      </c>
      <c r="C7" s="199">
        <v>10</v>
      </c>
      <c r="D7" s="199">
        <v>10</v>
      </c>
      <c r="E7" s="199">
        <v>10</v>
      </c>
      <c r="F7" s="199">
        <v>10</v>
      </c>
      <c r="G7" s="199">
        <v>10</v>
      </c>
      <c r="H7" s="199">
        <v>10</v>
      </c>
      <c r="I7" s="199">
        <v>10</v>
      </c>
      <c r="J7" s="199">
        <f t="shared" si="0"/>
        <v>70</v>
      </c>
    </row>
    <row r="8" spans="1:10" ht="20.25" customHeight="1" x14ac:dyDescent="0.25">
      <c r="A8" s="197">
        <v>3</v>
      </c>
      <c r="B8" s="183" t="s">
        <v>206</v>
      </c>
      <c r="C8" s="199">
        <v>170</v>
      </c>
      <c r="D8" s="199">
        <v>207</v>
      </c>
      <c r="E8" s="199">
        <v>165</v>
      </c>
      <c r="F8" s="199">
        <v>200</v>
      </c>
      <c r="G8" s="199">
        <v>169</v>
      </c>
      <c r="H8" s="199">
        <v>187</v>
      </c>
      <c r="I8" s="199">
        <v>166</v>
      </c>
      <c r="J8" s="199">
        <f t="shared" si="0"/>
        <v>1264</v>
      </c>
    </row>
    <row r="9" spans="1:10" ht="20.25" customHeight="1" x14ac:dyDescent="0.25">
      <c r="A9" s="197">
        <v>4</v>
      </c>
      <c r="B9" s="183" t="s">
        <v>207</v>
      </c>
      <c r="C9" s="199">
        <v>1000</v>
      </c>
      <c r="D9" s="199">
        <v>1200</v>
      </c>
      <c r="E9" s="199">
        <v>1000</v>
      </c>
      <c r="F9" s="199">
        <v>1100</v>
      </c>
      <c r="G9" s="199">
        <v>1000</v>
      </c>
      <c r="H9" s="199">
        <v>900</v>
      </c>
      <c r="I9" s="199">
        <v>1000</v>
      </c>
      <c r="J9" s="199">
        <f t="shared" si="0"/>
        <v>7200</v>
      </c>
    </row>
    <row r="10" spans="1:10" ht="20.25" customHeight="1" x14ac:dyDescent="0.25">
      <c r="A10" s="197">
        <v>5</v>
      </c>
      <c r="B10" s="183" t="s">
        <v>208</v>
      </c>
      <c r="C10" s="199">
        <v>45</v>
      </c>
      <c r="D10" s="199">
        <v>78</v>
      </c>
      <c r="E10" s="199">
        <v>48</v>
      </c>
      <c r="F10" s="199">
        <v>50</v>
      </c>
      <c r="G10" s="199">
        <v>20</v>
      </c>
      <c r="H10" s="199">
        <v>18</v>
      </c>
      <c r="I10" s="199">
        <v>30</v>
      </c>
      <c r="J10" s="199">
        <f t="shared" si="0"/>
        <v>289</v>
      </c>
    </row>
    <row r="11" spans="1:10" ht="20.25" customHeight="1" x14ac:dyDescent="0.25">
      <c r="A11" s="197">
        <v>6</v>
      </c>
      <c r="B11" s="183" t="s">
        <v>209</v>
      </c>
      <c r="C11" s="199">
        <v>45</v>
      </c>
      <c r="D11" s="199">
        <v>73</v>
      </c>
      <c r="E11" s="199">
        <v>48</v>
      </c>
      <c r="F11" s="199">
        <v>50</v>
      </c>
      <c r="G11" s="199">
        <v>20</v>
      </c>
      <c r="H11" s="199">
        <v>18</v>
      </c>
      <c r="I11" s="199">
        <v>30</v>
      </c>
      <c r="J11" s="199">
        <f t="shared" si="0"/>
        <v>284</v>
      </c>
    </row>
    <row r="12" spans="1:10" ht="20.25" customHeight="1" x14ac:dyDescent="0.25">
      <c r="A12" s="197">
        <v>7</v>
      </c>
      <c r="B12" s="183" t="s">
        <v>210</v>
      </c>
      <c r="C12" s="199">
        <v>110</v>
      </c>
      <c r="D12" s="199">
        <v>109</v>
      </c>
      <c r="E12" s="199">
        <v>90</v>
      </c>
      <c r="F12" s="199">
        <v>90</v>
      </c>
      <c r="G12" s="199">
        <v>138</v>
      </c>
      <c r="H12" s="199">
        <v>128</v>
      </c>
      <c r="I12" s="199">
        <v>80</v>
      </c>
      <c r="J12" s="199">
        <f t="shared" si="0"/>
        <v>745</v>
      </c>
    </row>
    <row r="13" spans="1:10" ht="20.25" customHeight="1" x14ac:dyDescent="0.25">
      <c r="A13" s="197">
        <v>8</v>
      </c>
      <c r="B13" s="183" t="s">
        <v>211</v>
      </c>
      <c r="C13" s="199">
        <v>45</v>
      </c>
      <c r="D13" s="199">
        <v>56</v>
      </c>
      <c r="E13" s="199">
        <v>35</v>
      </c>
      <c r="F13" s="199">
        <v>40</v>
      </c>
      <c r="G13" s="199">
        <v>12</v>
      </c>
      <c r="H13" s="199">
        <v>10</v>
      </c>
      <c r="I13" s="199">
        <v>20</v>
      </c>
      <c r="J13" s="199">
        <f t="shared" si="0"/>
        <v>218</v>
      </c>
    </row>
    <row r="14" spans="1:10" ht="20.25" customHeight="1" x14ac:dyDescent="0.25">
      <c r="A14" s="197">
        <v>9</v>
      </c>
      <c r="B14" s="183" t="s">
        <v>212</v>
      </c>
      <c r="C14" s="199">
        <v>30</v>
      </c>
      <c r="D14" s="199">
        <v>30</v>
      </c>
      <c r="E14" s="199">
        <v>30</v>
      </c>
      <c r="F14" s="199">
        <v>30</v>
      </c>
      <c r="G14" s="199">
        <v>30</v>
      </c>
      <c r="H14" s="199">
        <v>30</v>
      </c>
      <c r="I14" s="199">
        <v>30</v>
      </c>
      <c r="J14" s="199">
        <f t="shared" si="0"/>
        <v>210</v>
      </c>
    </row>
    <row r="15" spans="1:10" ht="20.25" customHeight="1" x14ac:dyDescent="0.25">
      <c r="A15" s="213">
        <v>10</v>
      </c>
      <c r="B15" s="183" t="s">
        <v>213</v>
      </c>
      <c r="C15" s="199">
        <v>15</v>
      </c>
      <c r="D15" s="199">
        <v>15</v>
      </c>
      <c r="E15" s="199">
        <v>15</v>
      </c>
      <c r="F15" s="199">
        <v>15</v>
      </c>
      <c r="G15" s="199">
        <v>15</v>
      </c>
      <c r="H15" s="199">
        <v>15</v>
      </c>
      <c r="I15" s="199">
        <v>15</v>
      </c>
      <c r="J15" s="199">
        <f t="shared" ref="J15:J16" si="1">SUM(C15:I15)</f>
        <v>105</v>
      </c>
    </row>
    <row r="16" spans="1:10" ht="20.25" customHeight="1" x14ac:dyDescent="0.25">
      <c r="A16" s="213">
        <v>11</v>
      </c>
      <c r="B16" s="183" t="s">
        <v>992</v>
      </c>
      <c r="C16" s="199">
        <v>100</v>
      </c>
      <c r="D16" s="199">
        <v>100</v>
      </c>
      <c r="E16" s="199">
        <v>100</v>
      </c>
      <c r="F16" s="199">
        <v>100</v>
      </c>
      <c r="G16" s="199">
        <v>100</v>
      </c>
      <c r="H16" s="199">
        <v>100</v>
      </c>
      <c r="I16" s="199">
        <v>100</v>
      </c>
      <c r="J16" s="199">
        <f t="shared" si="1"/>
        <v>700</v>
      </c>
    </row>
  </sheetData>
  <mergeCells count="3">
    <mergeCell ref="A2:J2"/>
    <mergeCell ref="A3:J3"/>
    <mergeCell ref="C4:I4"/>
  </mergeCells>
  <pageMargins left="1" right="1" top="0.75" bottom="0.75" header="0.3" footer="0.3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topLeftCell="A19" workbookViewId="0">
      <selection activeCell="D26" sqref="D26"/>
    </sheetView>
  </sheetViews>
  <sheetFormatPr defaultRowHeight="15" x14ac:dyDescent="0.25"/>
  <cols>
    <col min="1" max="1" width="5.7109375" style="169" customWidth="1"/>
    <col min="2" max="2" width="75.85546875" style="169" customWidth="1"/>
    <col min="3" max="3" width="23.28515625" style="169" customWidth="1"/>
    <col min="4" max="4" width="19.85546875" style="169" customWidth="1"/>
    <col min="5" max="16384" width="9.140625" style="169"/>
  </cols>
  <sheetData>
    <row r="1" spans="1:11" x14ac:dyDescent="0.25">
      <c r="D1" s="195" t="s">
        <v>1046</v>
      </c>
    </row>
    <row r="2" spans="1:11" s="172" customFormat="1" ht="15.75" x14ac:dyDescent="0.25">
      <c r="A2" s="315" t="s">
        <v>307</v>
      </c>
      <c r="B2" s="315"/>
      <c r="C2" s="315"/>
      <c r="D2" s="315"/>
    </row>
    <row r="3" spans="1:11" s="172" customFormat="1" ht="24.6" customHeight="1" x14ac:dyDescent="0.25">
      <c r="A3" s="316" t="s">
        <v>1048</v>
      </c>
      <c r="B3" s="316"/>
      <c r="C3" s="316"/>
      <c r="D3" s="316"/>
    </row>
    <row r="4" spans="1:11" s="172" customFormat="1" ht="15.75" x14ac:dyDescent="0.25">
      <c r="A4" s="313" t="s">
        <v>1047</v>
      </c>
      <c r="B4" s="313"/>
      <c r="C4" s="313"/>
      <c r="D4" s="313"/>
      <c r="H4" s="214"/>
      <c r="I4" s="214"/>
      <c r="J4" s="215"/>
      <c r="K4" s="216"/>
    </row>
    <row r="5" spans="1:11" s="172" customFormat="1" ht="15.75" x14ac:dyDescent="0.25">
      <c r="A5" s="314" t="s">
        <v>1049</v>
      </c>
      <c r="B5" s="314"/>
      <c r="C5" s="312"/>
      <c r="D5" s="312"/>
      <c r="H5" s="214"/>
      <c r="I5" s="214"/>
      <c r="J5" s="215"/>
      <c r="K5" s="216"/>
    </row>
    <row r="6" spans="1:11" ht="30" customHeight="1" x14ac:dyDescent="0.25">
      <c r="A6" s="317" t="s">
        <v>4</v>
      </c>
      <c r="B6" s="318" t="s">
        <v>5</v>
      </c>
      <c r="C6" s="319" t="s">
        <v>1050</v>
      </c>
      <c r="D6" s="320" t="s">
        <v>1051</v>
      </c>
    </row>
    <row r="7" spans="1:11" ht="22.5" customHeight="1" x14ac:dyDescent="0.25">
      <c r="A7" s="197">
        <v>1</v>
      </c>
      <c r="B7" s="321" t="s">
        <v>214</v>
      </c>
      <c r="C7" s="322">
        <v>50000</v>
      </c>
      <c r="D7" s="322">
        <v>50000</v>
      </c>
    </row>
    <row r="8" spans="1:11" ht="22.5" customHeight="1" x14ac:dyDescent="0.25">
      <c r="A8" s="197">
        <v>2</v>
      </c>
      <c r="B8" s="323" t="s">
        <v>216</v>
      </c>
      <c r="C8" s="322">
        <v>50000</v>
      </c>
      <c r="D8" s="322">
        <v>50000</v>
      </c>
    </row>
    <row r="9" spans="1:11" ht="30" customHeight="1" x14ac:dyDescent="0.25">
      <c r="A9" s="197">
        <v>3</v>
      </c>
      <c r="B9" s="324" t="s">
        <v>217</v>
      </c>
      <c r="C9" s="322">
        <v>50000</v>
      </c>
      <c r="D9" s="322">
        <v>50000</v>
      </c>
    </row>
    <row r="10" spans="1:11" ht="30" customHeight="1" x14ac:dyDescent="0.25">
      <c r="A10" s="197">
        <v>4</v>
      </c>
      <c r="B10" s="324" t="s">
        <v>218</v>
      </c>
      <c r="C10" s="322">
        <v>50000</v>
      </c>
      <c r="D10" s="322">
        <v>50000</v>
      </c>
    </row>
    <row r="11" spans="1:11" ht="30" customHeight="1" x14ac:dyDescent="0.25">
      <c r="A11" s="197">
        <v>5</v>
      </c>
      <c r="B11" s="324" t="s">
        <v>219</v>
      </c>
      <c r="C11" s="322">
        <v>50000</v>
      </c>
      <c r="D11" s="322">
        <v>50000</v>
      </c>
    </row>
    <row r="12" spans="1:11" ht="30" customHeight="1" x14ac:dyDescent="0.25">
      <c r="A12" s="197">
        <v>6</v>
      </c>
      <c r="B12" s="324" t="s">
        <v>220</v>
      </c>
      <c r="C12" s="322">
        <v>50000</v>
      </c>
      <c r="D12" s="322">
        <v>50000</v>
      </c>
    </row>
    <row r="13" spans="1:11" ht="30" customHeight="1" x14ac:dyDescent="0.25">
      <c r="A13" s="197">
        <v>7</v>
      </c>
      <c r="B13" s="324" t="s">
        <v>221</v>
      </c>
      <c r="C13" s="322">
        <v>50000</v>
      </c>
      <c r="D13" s="322">
        <v>50000</v>
      </c>
    </row>
    <row r="14" spans="1:11" ht="21" customHeight="1" x14ac:dyDescent="0.25">
      <c r="A14" s="197">
        <v>8</v>
      </c>
      <c r="B14" s="325" t="s">
        <v>222</v>
      </c>
      <c r="C14" s="322">
        <v>50000</v>
      </c>
      <c r="D14" s="322">
        <v>50000</v>
      </c>
    </row>
    <row r="15" spans="1:11" ht="21" customHeight="1" x14ac:dyDescent="0.25">
      <c r="A15" s="197">
        <v>9</v>
      </c>
      <c r="B15" s="321" t="s">
        <v>223</v>
      </c>
      <c r="C15" s="322">
        <v>50000</v>
      </c>
      <c r="D15" s="322">
        <v>50000</v>
      </c>
    </row>
    <row r="16" spans="1:11" ht="21" customHeight="1" x14ac:dyDescent="0.25">
      <c r="A16" s="197">
        <v>10</v>
      </c>
      <c r="B16" s="321" t="s">
        <v>224</v>
      </c>
      <c r="C16" s="322">
        <v>50000</v>
      </c>
      <c r="D16" s="322">
        <v>50000</v>
      </c>
    </row>
    <row r="17" spans="1:4" ht="21" customHeight="1" x14ac:dyDescent="0.25">
      <c r="A17" s="197">
        <v>11</v>
      </c>
      <c r="B17" s="321" t="s">
        <v>225</v>
      </c>
      <c r="C17" s="322">
        <v>50000</v>
      </c>
      <c r="D17" s="322">
        <v>50000</v>
      </c>
    </row>
    <row r="18" spans="1:4" ht="21" customHeight="1" x14ac:dyDescent="0.25">
      <c r="A18" s="197">
        <v>12</v>
      </c>
      <c r="B18" s="321" t="s">
        <v>226</v>
      </c>
      <c r="C18" s="322">
        <v>50000</v>
      </c>
      <c r="D18" s="322">
        <v>50000</v>
      </c>
    </row>
    <row r="19" spans="1:4" ht="21" customHeight="1" x14ac:dyDescent="0.25">
      <c r="A19" s="197">
        <v>13</v>
      </c>
      <c r="B19" s="321" t="s">
        <v>308</v>
      </c>
      <c r="C19" s="322">
        <v>50000</v>
      </c>
      <c r="D19" s="322">
        <v>50000</v>
      </c>
    </row>
    <row r="20" spans="1:4" ht="21" customHeight="1" x14ac:dyDescent="0.25">
      <c r="A20" s="197">
        <v>14</v>
      </c>
      <c r="B20" s="321" t="s">
        <v>309</v>
      </c>
      <c r="C20" s="322">
        <v>50000</v>
      </c>
      <c r="D20" s="322">
        <v>50000</v>
      </c>
    </row>
    <row r="21" spans="1:4" ht="21" customHeight="1" x14ac:dyDescent="0.25">
      <c r="A21" s="197">
        <v>15</v>
      </c>
      <c r="B21" s="321" t="s">
        <v>310</v>
      </c>
      <c r="C21" s="322">
        <v>50000</v>
      </c>
      <c r="D21" s="322">
        <v>50000</v>
      </c>
    </row>
    <row r="22" spans="1:4" ht="21" customHeight="1" x14ac:dyDescent="0.25">
      <c r="A22" s="197">
        <v>16</v>
      </c>
      <c r="B22" s="321" t="s">
        <v>227</v>
      </c>
      <c r="C22" s="322">
        <v>50000</v>
      </c>
      <c r="D22" s="322">
        <v>50000</v>
      </c>
    </row>
    <row r="23" spans="1:4" ht="30" customHeight="1" x14ac:dyDescent="0.25">
      <c r="A23" s="197">
        <v>17</v>
      </c>
      <c r="B23" s="326" t="s">
        <v>228</v>
      </c>
      <c r="C23" s="322">
        <v>50000</v>
      </c>
      <c r="D23" s="322">
        <v>50000</v>
      </c>
    </row>
    <row r="24" spans="1:4" ht="30" customHeight="1" x14ac:dyDescent="0.25">
      <c r="A24" s="197">
        <v>18</v>
      </c>
      <c r="B24" s="326" t="s">
        <v>229</v>
      </c>
      <c r="C24" s="322">
        <v>50000</v>
      </c>
      <c r="D24" s="322">
        <v>50000</v>
      </c>
    </row>
    <row r="25" spans="1:4" ht="30" customHeight="1" x14ac:dyDescent="0.25">
      <c r="A25" s="197">
        <v>19</v>
      </c>
      <c r="B25" s="327" t="s">
        <v>230</v>
      </c>
      <c r="C25" s="322">
        <v>50000</v>
      </c>
      <c r="D25" s="322">
        <v>50000</v>
      </c>
    </row>
    <row r="26" spans="1:4" ht="19.5" customHeight="1" x14ac:dyDescent="0.25">
      <c r="A26" s="197">
        <v>20</v>
      </c>
      <c r="B26" s="321" t="s">
        <v>231</v>
      </c>
      <c r="C26" s="322">
        <v>50000</v>
      </c>
      <c r="D26" s="322">
        <v>50000</v>
      </c>
    </row>
    <row r="27" spans="1:4" ht="19.5" customHeight="1" x14ac:dyDescent="0.25">
      <c r="A27" s="197">
        <v>21</v>
      </c>
      <c r="B27" s="321" t="s">
        <v>232</v>
      </c>
      <c r="C27" s="322">
        <v>50000</v>
      </c>
      <c r="D27" s="322">
        <v>50000</v>
      </c>
    </row>
    <row r="28" spans="1:4" ht="19.5" customHeight="1" x14ac:dyDescent="0.25">
      <c r="A28" s="197">
        <v>22</v>
      </c>
      <c r="B28" s="321" t="s">
        <v>233</v>
      </c>
      <c r="C28" s="322">
        <v>50000</v>
      </c>
      <c r="D28" s="322">
        <v>50000</v>
      </c>
    </row>
    <row r="29" spans="1:4" ht="19.5" customHeight="1" x14ac:dyDescent="0.25">
      <c r="A29" s="197">
        <v>23</v>
      </c>
      <c r="B29" s="321" t="s">
        <v>234</v>
      </c>
      <c r="C29" s="322">
        <v>50000</v>
      </c>
      <c r="D29" s="322">
        <v>50000</v>
      </c>
    </row>
    <row r="30" spans="1:4" ht="19.5" customHeight="1" x14ac:dyDescent="0.25">
      <c r="A30" s="197">
        <v>24</v>
      </c>
      <c r="B30" s="321" t="s">
        <v>235</v>
      </c>
      <c r="C30" s="322">
        <v>50000</v>
      </c>
      <c r="D30" s="322">
        <v>50000</v>
      </c>
    </row>
    <row r="31" spans="1:4" ht="19.5" customHeight="1" x14ac:dyDescent="0.25">
      <c r="A31" s="197">
        <v>25</v>
      </c>
      <c r="B31" s="321" t="s">
        <v>236</v>
      </c>
      <c r="C31" s="322">
        <v>50000</v>
      </c>
      <c r="D31" s="322">
        <v>50000</v>
      </c>
    </row>
    <row r="32" spans="1:4" ht="19.5" customHeight="1" x14ac:dyDescent="0.25">
      <c r="A32" s="197">
        <v>26</v>
      </c>
      <c r="B32" s="321" t="s">
        <v>237</v>
      </c>
      <c r="C32" s="322">
        <v>50000</v>
      </c>
      <c r="D32" s="322">
        <v>50000</v>
      </c>
    </row>
    <row r="33" spans="1:4" ht="19.5" customHeight="1" x14ac:dyDescent="0.25">
      <c r="A33" s="197">
        <v>27</v>
      </c>
      <c r="B33" s="321" t="s">
        <v>238</v>
      </c>
      <c r="C33" s="322">
        <v>50000</v>
      </c>
      <c r="D33" s="322">
        <v>50000</v>
      </c>
    </row>
    <row r="34" spans="1:4" ht="19.5" customHeight="1" x14ac:dyDescent="0.25">
      <c r="A34" s="197">
        <v>28</v>
      </c>
      <c r="B34" s="321" t="s">
        <v>239</v>
      </c>
      <c r="C34" s="322">
        <v>50000</v>
      </c>
      <c r="D34" s="322">
        <v>50000</v>
      </c>
    </row>
    <row r="35" spans="1:4" ht="19.5" customHeight="1" x14ac:dyDescent="0.25">
      <c r="A35" s="197">
        <v>29</v>
      </c>
      <c r="B35" s="321" t="s">
        <v>240</v>
      </c>
      <c r="C35" s="322">
        <v>50000</v>
      </c>
      <c r="D35" s="322">
        <v>50000</v>
      </c>
    </row>
    <row r="36" spans="1:4" ht="19.5" customHeight="1" x14ac:dyDescent="0.25">
      <c r="A36" s="197">
        <v>30</v>
      </c>
      <c r="B36" s="321" t="s">
        <v>241</v>
      </c>
      <c r="C36" s="322">
        <v>50000</v>
      </c>
      <c r="D36" s="322">
        <v>50000</v>
      </c>
    </row>
    <row r="37" spans="1:4" ht="19.5" customHeight="1" x14ac:dyDescent="0.25">
      <c r="A37" s="197">
        <v>31</v>
      </c>
      <c r="B37" s="321" t="s">
        <v>242</v>
      </c>
      <c r="C37" s="322">
        <v>50000</v>
      </c>
      <c r="D37" s="322">
        <v>50000</v>
      </c>
    </row>
    <row r="38" spans="1:4" ht="19.5" customHeight="1" x14ac:dyDescent="0.25">
      <c r="A38" s="197">
        <v>32</v>
      </c>
      <c r="B38" s="321" t="s">
        <v>243</v>
      </c>
      <c r="C38" s="322">
        <v>50000</v>
      </c>
      <c r="D38" s="322">
        <v>50000</v>
      </c>
    </row>
    <row r="39" spans="1:4" ht="19.5" customHeight="1" x14ac:dyDescent="0.25">
      <c r="A39" s="197">
        <v>33</v>
      </c>
      <c r="B39" s="321" t="s">
        <v>244</v>
      </c>
      <c r="C39" s="322">
        <v>50000</v>
      </c>
      <c r="D39" s="322">
        <v>50000</v>
      </c>
    </row>
    <row r="40" spans="1:4" ht="19.5" customHeight="1" x14ac:dyDescent="0.25">
      <c r="A40" s="197">
        <v>34</v>
      </c>
      <c r="B40" s="321" t="s">
        <v>245</v>
      </c>
      <c r="C40" s="322">
        <v>50000</v>
      </c>
      <c r="D40" s="322">
        <v>50000</v>
      </c>
    </row>
    <row r="41" spans="1:4" ht="19.5" customHeight="1" x14ac:dyDescent="0.25">
      <c r="A41" s="197">
        <v>35</v>
      </c>
      <c r="B41" s="321" t="s">
        <v>246</v>
      </c>
      <c r="C41" s="322">
        <v>50000</v>
      </c>
      <c r="D41" s="322">
        <v>50000</v>
      </c>
    </row>
    <row r="42" spans="1:4" ht="19.5" customHeight="1" x14ac:dyDescent="0.25">
      <c r="A42" s="197">
        <v>36</v>
      </c>
      <c r="B42" s="321" t="s">
        <v>247</v>
      </c>
      <c r="C42" s="322">
        <v>50000</v>
      </c>
      <c r="D42" s="322">
        <v>50000</v>
      </c>
    </row>
    <row r="43" spans="1:4" ht="19.5" customHeight="1" x14ac:dyDescent="0.25">
      <c r="A43" s="197">
        <v>37</v>
      </c>
      <c r="B43" s="321" t="s">
        <v>248</v>
      </c>
      <c r="C43" s="322">
        <v>50000</v>
      </c>
      <c r="D43" s="322">
        <v>50000</v>
      </c>
    </row>
    <row r="44" spans="1:4" ht="19.5" customHeight="1" x14ac:dyDescent="0.25">
      <c r="A44" s="197">
        <v>38</v>
      </c>
      <c r="B44" s="321" t="s">
        <v>249</v>
      </c>
      <c r="C44" s="322">
        <v>50000</v>
      </c>
      <c r="D44" s="322">
        <v>50000</v>
      </c>
    </row>
    <row r="45" spans="1:4" ht="19.5" customHeight="1" x14ac:dyDescent="0.25">
      <c r="A45" s="197">
        <v>39</v>
      </c>
      <c r="B45" s="321" t="s">
        <v>250</v>
      </c>
      <c r="C45" s="322">
        <v>50000</v>
      </c>
      <c r="D45" s="322">
        <v>50000</v>
      </c>
    </row>
    <row r="46" spans="1:4" ht="19.5" customHeight="1" x14ac:dyDescent="0.25">
      <c r="A46" s="197">
        <v>40</v>
      </c>
      <c r="B46" s="321" t="s">
        <v>251</v>
      </c>
      <c r="C46" s="322">
        <v>50000</v>
      </c>
      <c r="D46" s="322">
        <v>50000</v>
      </c>
    </row>
    <row r="47" spans="1:4" ht="19.5" customHeight="1" x14ac:dyDescent="0.25">
      <c r="A47" s="197">
        <v>41</v>
      </c>
      <c r="B47" s="321" t="s">
        <v>252</v>
      </c>
      <c r="C47" s="322">
        <v>50000</v>
      </c>
      <c r="D47" s="322">
        <v>50000</v>
      </c>
    </row>
    <row r="48" spans="1:4" ht="19.5" customHeight="1" x14ac:dyDescent="0.25">
      <c r="A48" s="197">
        <v>42</v>
      </c>
      <c r="B48" s="321" t="s">
        <v>253</v>
      </c>
      <c r="C48" s="322">
        <v>50000</v>
      </c>
      <c r="D48" s="322">
        <v>50000</v>
      </c>
    </row>
    <row r="49" spans="1:4" ht="19.5" customHeight="1" x14ac:dyDescent="0.25">
      <c r="A49" s="197">
        <v>43</v>
      </c>
      <c r="B49" s="321" t="s">
        <v>254</v>
      </c>
      <c r="C49" s="322">
        <v>50000</v>
      </c>
      <c r="D49" s="322">
        <v>50000</v>
      </c>
    </row>
    <row r="50" spans="1:4" ht="19.5" customHeight="1" x14ac:dyDescent="0.25">
      <c r="A50" s="197">
        <v>44</v>
      </c>
      <c r="B50" s="323" t="s">
        <v>255</v>
      </c>
      <c r="C50" s="322">
        <v>50000</v>
      </c>
      <c r="D50" s="322">
        <v>50000</v>
      </c>
    </row>
    <row r="51" spans="1:4" ht="30" customHeight="1" x14ac:dyDescent="0.25">
      <c r="A51" s="197">
        <v>45</v>
      </c>
      <c r="B51" s="326" t="s">
        <v>256</v>
      </c>
      <c r="C51" s="322">
        <v>50000</v>
      </c>
      <c r="D51" s="322">
        <v>50000</v>
      </c>
    </row>
    <row r="52" spans="1:4" ht="30" customHeight="1" x14ac:dyDescent="0.25">
      <c r="A52" s="197">
        <v>46</v>
      </c>
      <c r="B52" s="327" t="s">
        <v>257</v>
      </c>
      <c r="C52" s="322">
        <v>50000</v>
      </c>
      <c r="D52" s="322">
        <v>50000</v>
      </c>
    </row>
    <row r="53" spans="1:4" ht="30" customHeight="1" x14ac:dyDescent="0.25">
      <c r="A53" s="197">
        <v>47</v>
      </c>
      <c r="B53" s="326" t="s">
        <v>258</v>
      </c>
      <c r="C53" s="322">
        <v>50000</v>
      </c>
      <c r="D53" s="322">
        <v>50000</v>
      </c>
    </row>
    <row r="54" spans="1:4" ht="30" customHeight="1" x14ac:dyDescent="0.25">
      <c r="A54" s="197">
        <v>48</v>
      </c>
      <c r="B54" s="326" t="s">
        <v>259</v>
      </c>
      <c r="C54" s="322">
        <v>50000</v>
      </c>
      <c r="D54" s="322">
        <v>50000</v>
      </c>
    </row>
    <row r="55" spans="1:4" ht="22.5" customHeight="1" x14ac:dyDescent="0.25">
      <c r="A55" s="197">
        <v>49</v>
      </c>
      <c r="B55" s="325" t="s">
        <v>260</v>
      </c>
      <c r="C55" s="322">
        <v>50000</v>
      </c>
      <c r="D55" s="322">
        <v>50000</v>
      </c>
    </row>
    <row r="56" spans="1:4" ht="22.5" customHeight="1" x14ac:dyDescent="0.25">
      <c r="A56" s="197">
        <v>50</v>
      </c>
      <c r="B56" s="321" t="s">
        <v>261</v>
      </c>
      <c r="C56" s="322">
        <v>50000</v>
      </c>
      <c r="D56" s="322">
        <v>50000</v>
      </c>
    </row>
    <row r="57" spans="1:4" ht="22.5" customHeight="1" x14ac:dyDescent="0.25">
      <c r="A57" s="197">
        <v>51</v>
      </c>
      <c r="B57" s="323" t="s">
        <v>262</v>
      </c>
      <c r="C57" s="322">
        <v>50000</v>
      </c>
      <c r="D57" s="322">
        <v>50000</v>
      </c>
    </row>
    <row r="58" spans="1:4" ht="30" customHeight="1" x14ac:dyDescent="0.25">
      <c r="A58" s="197">
        <v>52</v>
      </c>
      <c r="B58" s="326" t="s">
        <v>263</v>
      </c>
      <c r="C58" s="322">
        <v>50000</v>
      </c>
      <c r="D58" s="322">
        <v>50000</v>
      </c>
    </row>
    <row r="59" spans="1:4" ht="30" customHeight="1" x14ac:dyDescent="0.25">
      <c r="A59" s="197">
        <v>53</v>
      </c>
      <c r="B59" s="326" t="s">
        <v>264</v>
      </c>
      <c r="C59" s="322">
        <v>50000</v>
      </c>
      <c r="D59" s="322">
        <v>50000</v>
      </c>
    </row>
    <row r="60" spans="1:4" ht="30" customHeight="1" x14ac:dyDescent="0.25">
      <c r="A60" s="197">
        <v>54</v>
      </c>
      <c r="B60" s="326" t="s">
        <v>265</v>
      </c>
      <c r="C60" s="322">
        <v>50000</v>
      </c>
      <c r="D60" s="322">
        <v>50000</v>
      </c>
    </row>
    <row r="61" spans="1:4" ht="30" customHeight="1" x14ac:dyDescent="0.25">
      <c r="A61" s="197">
        <v>55</v>
      </c>
      <c r="B61" s="326" t="s">
        <v>266</v>
      </c>
      <c r="C61" s="322">
        <v>50000</v>
      </c>
      <c r="D61" s="322">
        <v>50000</v>
      </c>
    </row>
    <row r="62" spans="1:4" ht="30" customHeight="1" x14ac:dyDescent="0.25">
      <c r="A62" s="197">
        <v>56</v>
      </c>
      <c r="B62" s="326" t="s">
        <v>267</v>
      </c>
      <c r="C62" s="322">
        <v>50000</v>
      </c>
      <c r="D62" s="322">
        <v>50000</v>
      </c>
    </row>
    <row r="63" spans="1:4" ht="30" customHeight="1" x14ac:dyDescent="0.25">
      <c r="A63" s="197">
        <v>57</v>
      </c>
      <c r="B63" s="326" t="s">
        <v>268</v>
      </c>
      <c r="C63" s="322">
        <v>50000</v>
      </c>
      <c r="D63" s="322">
        <v>50000</v>
      </c>
    </row>
    <row r="64" spans="1:4" ht="30" customHeight="1" x14ac:dyDescent="0.25">
      <c r="A64" s="197">
        <v>58</v>
      </c>
      <c r="B64" s="326" t="s">
        <v>269</v>
      </c>
      <c r="C64" s="322">
        <v>50000</v>
      </c>
      <c r="D64" s="322">
        <v>50000</v>
      </c>
    </row>
    <row r="65" spans="1:4" ht="30" customHeight="1" x14ac:dyDescent="0.25">
      <c r="A65" s="197">
        <v>59</v>
      </c>
      <c r="B65" s="326" t="s">
        <v>270</v>
      </c>
      <c r="C65" s="322">
        <v>50000</v>
      </c>
      <c r="D65" s="322">
        <v>50000</v>
      </c>
    </row>
    <row r="66" spans="1:4" ht="30" customHeight="1" x14ac:dyDescent="0.25">
      <c r="A66" s="197">
        <v>60</v>
      </c>
      <c r="B66" s="326" t="s">
        <v>271</v>
      </c>
      <c r="C66" s="322">
        <v>50000</v>
      </c>
      <c r="D66" s="322">
        <v>50000</v>
      </c>
    </row>
    <row r="67" spans="1:4" ht="16.5" thickBot="1" x14ac:dyDescent="0.3">
      <c r="A67" s="64"/>
      <c r="B67" s="328"/>
      <c r="C67" s="68">
        <f>SUM(C7:C66)</f>
        <v>3000000</v>
      </c>
      <c r="D67" s="68">
        <f>SUM(D7:D66)</f>
        <v>3000000</v>
      </c>
    </row>
    <row r="68" spans="1:4" ht="15.75" thickTop="1" x14ac:dyDescent="0.25"/>
  </sheetData>
  <mergeCells count="3">
    <mergeCell ref="A2:D2"/>
    <mergeCell ref="A3:D3"/>
    <mergeCell ref="A5:B5"/>
  </mergeCells>
  <pageMargins left="1" right="1" top="0.5" bottom="0.2" header="0.3" footer="0.3"/>
  <pageSetup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J36" sqref="J36"/>
    </sheetView>
  </sheetViews>
  <sheetFormatPr defaultRowHeight="15" x14ac:dyDescent="0.25"/>
  <cols>
    <col min="1" max="1" width="7.28515625" customWidth="1"/>
    <col min="2" max="2" width="37.28515625" customWidth="1"/>
    <col min="3" max="3" width="12.42578125" customWidth="1"/>
    <col min="4" max="4" width="15.28515625" customWidth="1"/>
    <col min="5" max="5" width="14.28515625" customWidth="1"/>
    <col min="6" max="6" width="14.7109375" customWidth="1"/>
    <col min="7" max="7" width="16.28515625" customWidth="1"/>
  </cols>
  <sheetData>
    <row r="1" spans="1:7" ht="23.45" x14ac:dyDescent="0.45">
      <c r="A1" s="18" t="s">
        <v>307</v>
      </c>
      <c r="B1" s="18"/>
      <c r="C1" s="18"/>
      <c r="D1" s="18"/>
      <c r="E1" s="18"/>
    </row>
    <row r="2" spans="1:7" ht="21" customHeight="1" x14ac:dyDescent="0.45">
      <c r="A2" s="18" t="s">
        <v>994</v>
      </c>
      <c r="B2" s="18"/>
      <c r="C2" s="18"/>
      <c r="D2" s="18"/>
      <c r="E2" s="18"/>
    </row>
    <row r="3" spans="1:7" ht="30" customHeight="1" x14ac:dyDescent="0.3">
      <c r="A3" s="2" t="s">
        <v>4</v>
      </c>
      <c r="B3" s="3" t="s">
        <v>5</v>
      </c>
      <c r="C3" s="3" t="s">
        <v>6</v>
      </c>
      <c r="D3" s="3" t="s">
        <v>7</v>
      </c>
      <c r="E3" s="4" t="s">
        <v>8</v>
      </c>
      <c r="F3" s="5" t="s">
        <v>9</v>
      </c>
      <c r="G3" s="6" t="s">
        <v>10</v>
      </c>
    </row>
    <row r="4" spans="1:7" ht="30" customHeight="1" x14ac:dyDescent="0.3">
      <c r="A4" s="2">
        <v>1</v>
      </c>
      <c r="B4" s="7" t="s">
        <v>1001</v>
      </c>
      <c r="C4" s="21" t="s">
        <v>34</v>
      </c>
      <c r="D4" s="21" t="s">
        <v>34</v>
      </c>
      <c r="E4" s="9">
        <v>50000</v>
      </c>
      <c r="F4" s="9">
        <v>50000</v>
      </c>
      <c r="G4" s="19" t="s">
        <v>215</v>
      </c>
    </row>
    <row r="5" spans="1:7" ht="30" customHeight="1" x14ac:dyDescent="0.3">
      <c r="A5" s="2">
        <v>2</v>
      </c>
      <c r="B5" s="20" t="s">
        <v>1002</v>
      </c>
      <c r="C5" s="21" t="s">
        <v>34</v>
      </c>
      <c r="D5" s="21" t="s">
        <v>34</v>
      </c>
      <c r="E5" s="9">
        <v>50000</v>
      </c>
      <c r="F5" s="9">
        <v>50000</v>
      </c>
      <c r="G5" s="19" t="s">
        <v>215</v>
      </c>
    </row>
    <row r="6" spans="1:7" ht="30" customHeight="1" x14ac:dyDescent="0.3">
      <c r="A6" s="2">
        <v>3</v>
      </c>
      <c r="B6" s="20" t="s">
        <v>1003</v>
      </c>
      <c r="C6" s="21" t="s">
        <v>34</v>
      </c>
      <c r="D6" s="21" t="s">
        <v>34</v>
      </c>
      <c r="E6" s="10">
        <v>50000</v>
      </c>
      <c r="F6" s="10">
        <v>50000</v>
      </c>
      <c r="G6" s="19" t="s">
        <v>215</v>
      </c>
    </row>
    <row r="7" spans="1:7" ht="30" customHeight="1" x14ac:dyDescent="0.3">
      <c r="A7" s="2">
        <v>4</v>
      </c>
      <c r="B7" s="7" t="s">
        <v>1004</v>
      </c>
      <c r="C7" s="21" t="s">
        <v>34</v>
      </c>
      <c r="D7" s="21" t="s">
        <v>34</v>
      </c>
      <c r="E7" s="10">
        <v>50000</v>
      </c>
      <c r="F7" s="10">
        <v>50000</v>
      </c>
      <c r="G7" s="19" t="s">
        <v>215</v>
      </c>
    </row>
    <row r="8" spans="1:7" ht="30" customHeight="1" x14ac:dyDescent="0.3">
      <c r="A8" s="2">
        <v>5</v>
      </c>
      <c r="B8" s="7" t="s">
        <v>272</v>
      </c>
      <c r="C8" s="23" t="s">
        <v>23</v>
      </c>
      <c r="D8" s="23" t="s">
        <v>23</v>
      </c>
      <c r="E8" s="9">
        <v>50000</v>
      </c>
      <c r="F8" s="9">
        <v>50000</v>
      </c>
      <c r="G8" s="19" t="s">
        <v>215</v>
      </c>
    </row>
    <row r="9" spans="1:7" ht="30" customHeight="1" x14ac:dyDescent="0.3">
      <c r="A9" s="2">
        <v>6</v>
      </c>
      <c r="B9" s="7" t="s">
        <v>273</v>
      </c>
      <c r="C9" s="23" t="s">
        <v>23</v>
      </c>
      <c r="D9" s="23" t="s">
        <v>23</v>
      </c>
      <c r="E9" s="9">
        <v>50000</v>
      </c>
      <c r="F9" s="9">
        <v>50000</v>
      </c>
      <c r="G9" s="19" t="s">
        <v>215</v>
      </c>
    </row>
    <row r="10" spans="1:7" ht="30" customHeight="1" x14ac:dyDescent="0.3">
      <c r="A10" s="2">
        <v>7</v>
      </c>
      <c r="B10" s="7" t="s">
        <v>274</v>
      </c>
      <c r="C10" s="23" t="s">
        <v>23</v>
      </c>
      <c r="D10" s="23" t="s">
        <v>23</v>
      </c>
      <c r="E10" s="9">
        <v>50000</v>
      </c>
      <c r="F10" s="9">
        <v>50000</v>
      </c>
      <c r="G10" s="19" t="s">
        <v>215</v>
      </c>
    </row>
    <row r="11" spans="1:7" ht="30" customHeight="1" x14ac:dyDescent="0.3">
      <c r="A11" s="2">
        <v>8</v>
      </c>
      <c r="B11" s="7" t="s">
        <v>275</v>
      </c>
      <c r="C11" s="23" t="s">
        <v>23</v>
      </c>
      <c r="D11" s="23" t="s">
        <v>23</v>
      </c>
      <c r="E11" s="9">
        <v>50000</v>
      </c>
      <c r="F11" s="9">
        <v>50000</v>
      </c>
      <c r="G11" s="19" t="s">
        <v>215</v>
      </c>
    </row>
    <row r="12" spans="1:7" ht="30" customHeight="1" x14ac:dyDescent="0.3">
      <c r="A12" s="2">
        <v>9</v>
      </c>
      <c r="B12" s="7" t="s">
        <v>276</v>
      </c>
      <c r="C12" s="23" t="s">
        <v>23</v>
      </c>
      <c r="D12" s="23" t="s">
        <v>23</v>
      </c>
      <c r="E12" s="9">
        <v>50000</v>
      </c>
      <c r="F12" s="9">
        <v>50000</v>
      </c>
      <c r="G12" s="19" t="s">
        <v>215</v>
      </c>
    </row>
    <row r="13" spans="1:7" ht="30" customHeight="1" x14ac:dyDescent="0.3">
      <c r="A13" s="2">
        <v>10</v>
      </c>
      <c r="B13" s="20" t="s">
        <v>277</v>
      </c>
      <c r="C13" s="23" t="s">
        <v>23</v>
      </c>
      <c r="D13" s="22" t="s">
        <v>24</v>
      </c>
      <c r="E13" s="9">
        <v>50000</v>
      </c>
      <c r="F13" s="9">
        <v>50000</v>
      </c>
      <c r="G13" s="19" t="s">
        <v>215</v>
      </c>
    </row>
    <row r="14" spans="1:7" ht="30" customHeight="1" x14ac:dyDescent="0.3">
      <c r="A14" s="2">
        <v>11</v>
      </c>
      <c r="B14" s="7" t="s">
        <v>278</v>
      </c>
      <c r="C14" s="23" t="s">
        <v>23</v>
      </c>
      <c r="D14" s="22" t="s">
        <v>24</v>
      </c>
      <c r="E14" s="9">
        <v>50000</v>
      </c>
      <c r="F14" s="9">
        <v>50000</v>
      </c>
      <c r="G14" s="19" t="s">
        <v>215</v>
      </c>
    </row>
    <row r="15" spans="1:7" ht="30" customHeight="1" x14ac:dyDescent="0.25">
      <c r="A15" s="2">
        <v>12</v>
      </c>
      <c r="B15" s="7" t="s">
        <v>279</v>
      </c>
      <c r="C15" s="23" t="s">
        <v>23</v>
      </c>
      <c r="D15" s="22" t="s">
        <v>24</v>
      </c>
      <c r="E15" s="9">
        <v>50000</v>
      </c>
      <c r="F15" s="9">
        <v>50000</v>
      </c>
      <c r="G15" s="19" t="s">
        <v>215</v>
      </c>
    </row>
    <row r="16" spans="1:7" ht="30" customHeight="1" x14ac:dyDescent="0.25">
      <c r="A16" s="2">
        <v>13</v>
      </c>
      <c r="B16" s="7" t="s">
        <v>280</v>
      </c>
      <c r="C16" s="23" t="s">
        <v>23</v>
      </c>
      <c r="D16" s="22" t="s">
        <v>24</v>
      </c>
      <c r="E16" s="9">
        <v>50000</v>
      </c>
      <c r="F16" s="9">
        <v>50000</v>
      </c>
      <c r="G16" s="19" t="s">
        <v>215</v>
      </c>
    </row>
    <row r="17" spans="1:7" ht="30" customHeight="1" x14ac:dyDescent="0.25">
      <c r="A17" s="2">
        <v>14</v>
      </c>
      <c r="B17" s="7" t="s">
        <v>281</v>
      </c>
      <c r="C17" s="22" t="s">
        <v>26</v>
      </c>
      <c r="D17" s="22" t="s">
        <v>29</v>
      </c>
      <c r="E17" s="9">
        <v>50000</v>
      </c>
      <c r="F17" s="9">
        <v>50000</v>
      </c>
      <c r="G17" s="19" t="s">
        <v>215</v>
      </c>
    </row>
    <row r="18" spans="1:7" ht="30" customHeight="1" x14ac:dyDescent="0.25">
      <c r="A18" s="2">
        <v>15</v>
      </c>
      <c r="B18" s="7" t="s">
        <v>282</v>
      </c>
      <c r="C18" s="22" t="s">
        <v>26</v>
      </c>
      <c r="D18" s="22" t="s">
        <v>29</v>
      </c>
      <c r="E18" s="9">
        <v>50000</v>
      </c>
      <c r="F18" s="9">
        <v>50000</v>
      </c>
      <c r="G18" s="19" t="s">
        <v>215</v>
      </c>
    </row>
    <row r="19" spans="1:7" ht="30" customHeight="1" x14ac:dyDescent="0.25">
      <c r="A19" s="2">
        <v>16</v>
      </c>
      <c r="B19" s="7" t="s">
        <v>283</v>
      </c>
      <c r="C19" s="22" t="s">
        <v>26</v>
      </c>
      <c r="D19" s="22" t="s">
        <v>29</v>
      </c>
      <c r="E19" s="9">
        <v>50000</v>
      </c>
      <c r="F19" s="9">
        <v>50000</v>
      </c>
      <c r="G19" s="19" t="s">
        <v>215</v>
      </c>
    </row>
    <row r="20" spans="1:7" ht="30" customHeight="1" x14ac:dyDescent="0.25">
      <c r="A20" s="2">
        <v>17</v>
      </c>
      <c r="B20" s="7" t="s">
        <v>284</v>
      </c>
      <c r="C20" s="22" t="s">
        <v>26</v>
      </c>
      <c r="D20" s="22" t="s">
        <v>29</v>
      </c>
      <c r="E20" s="9">
        <v>50000</v>
      </c>
      <c r="F20" s="9">
        <v>50000</v>
      </c>
      <c r="G20" s="19" t="s">
        <v>215</v>
      </c>
    </row>
    <row r="21" spans="1:7" ht="30" customHeight="1" x14ac:dyDescent="0.25">
      <c r="A21" s="2">
        <v>18</v>
      </c>
      <c r="B21" s="7" t="s">
        <v>285</v>
      </c>
      <c r="C21" s="22" t="s">
        <v>26</v>
      </c>
      <c r="D21" s="22" t="s">
        <v>26</v>
      </c>
      <c r="E21" s="9">
        <v>50000</v>
      </c>
      <c r="F21" s="9">
        <v>50000</v>
      </c>
      <c r="G21" s="19" t="s">
        <v>215</v>
      </c>
    </row>
    <row r="22" spans="1:7" ht="30" customHeight="1" x14ac:dyDescent="0.25">
      <c r="A22" s="2">
        <v>19</v>
      </c>
      <c r="B22" s="7" t="s">
        <v>286</v>
      </c>
      <c r="C22" s="22" t="s">
        <v>26</v>
      </c>
      <c r="D22" s="22" t="s">
        <v>26</v>
      </c>
      <c r="E22" s="9">
        <v>50000</v>
      </c>
      <c r="F22" s="9">
        <v>50000</v>
      </c>
      <c r="G22" s="19" t="s">
        <v>215</v>
      </c>
    </row>
    <row r="23" spans="1:7" ht="30" customHeight="1" x14ac:dyDescent="0.25">
      <c r="A23" s="2">
        <v>20</v>
      </c>
      <c r="B23" s="7" t="s">
        <v>287</v>
      </c>
      <c r="C23" s="22" t="s">
        <v>26</v>
      </c>
      <c r="D23" s="22" t="s">
        <v>26</v>
      </c>
      <c r="E23" s="9">
        <v>50000</v>
      </c>
      <c r="F23" s="9">
        <v>50000</v>
      </c>
      <c r="G23" s="19" t="s">
        <v>215</v>
      </c>
    </row>
    <row r="24" spans="1:7" ht="30" customHeight="1" x14ac:dyDescent="0.25">
      <c r="A24" s="2">
        <v>21</v>
      </c>
      <c r="B24" s="7" t="s">
        <v>288</v>
      </c>
      <c r="C24" s="22" t="s">
        <v>26</v>
      </c>
      <c r="D24" s="22" t="s">
        <v>26</v>
      </c>
      <c r="E24" s="9">
        <v>50000</v>
      </c>
      <c r="F24" s="9">
        <v>50000</v>
      </c>
      <c r="G24" s="19" t="s">
        <v>215</v>
      </c>
    </row>
    <row r="25" spans="1:7" ht="30" customHeight="1" x14ac:dyDescent="0.25">
      <c r="A25" s="2">
        <v>22</v>
      </c>
      <c r="B25" s="7" t="s">
        <v>289</v>
      </c>
      <c r="C25" s="8" t="s">
        <v>32</v>
      </c>
      <c r="D25" s="8" t="s">
        <v>32</v>
      </c>
      <c r="E25" s="9">
        <v>50000</v>
      </c>
      <c r="F25" s="9">
        <v>50000</v>
      </c>
      <c r="G25" s="19" t="s">
        <v>215</v>
      </c>
    </row>
    <row r="26" spans="1:7" ht="40.15" customHeight="1" x14ac:dyDescent="0.25">
      <c r="A26" s="2">
        <v>23</v>
      </c>
      <c r="B26" s="7" t="s">
        <v>290</v>
      </c>
      <c r="C26" s="8" t="s">
        <v>32</v>
      </c>
      <c r="D26" s="8" t="s">
        <v>32</v>
      </c>
      <c r="E26" s="9">
        <v>50000</v>
      </c>
      <c r="F26" s="9">
        <v>50000</v>
      </c>
      <c r="G26" s="19" t="s">
        <v>215</v>
      </c>
    </row>
    <row r="27" spans="1:7" ht="30" customHeight="1" x14ac:dyDescent="0.25">
      <c r="A27" s="2">
        <v>24</v>
      </c>
      <c r="B27" s="7" t="s">
        <v>291</v>
      </c>
      <c r="C27" s="8" t="s">
        <v>32</v>
      </c>
      <c r="D27" s="8" t="s">
        <v>32</v>
      </c>
      <c r="E27" s="9">
        <v>50000</v>
      </c>
      <c r="F27" s="9">
        <v>50000</v>
      </c>
      <c r="G27" s="19" t="s">
        <v>215</v>
      </c>
    </row>
    <row r="28" spans="1:7" ht="30" customHeight="1" x14ac:dyDescent="0.25">
      <c r="A28" s="2">
        <v>25</v>
      </c>
      <c r="B28" s="7" t="s">
        <v>292</v>
      </c>
      <c r="C28" s="8" t="s">
        <v>32</v>
      </c>
      <c r="D28" s="8" t="s">
        <v>32</v>
      </c>
      <c r="E28" s="9">
        <v>50000</v>
      </c>
      <c r="F28" s="9">
        <v>50000</v>
      </c>
      <c r="G28" s="19" t="s">
        <v>215</v>
      </c>
    </row>
    <row r="29" spans="1:7" ht="30" customHeight="1" x14ac:dyDescent="0.25">
      <c r="A29" s="2">
        <v>26</v>
      </c>
      <c r="B29" s="7" t="s">
        <v>293</v>
      </c>
      <c r="C29" s="8" t="s">
        <v>32</v>
      </c>
      <c r="D29" s="8" t="s">
        <v>32</v>
      </c>
      <c r="E29" s="9">
        <v>50000</v>
      </c>
      <c r="F29" s="9">
        <v>50000</v>
      </c>
      <c r="G29" s="19" t="s">
        <v>215</v>
      </c>
    </row>
    <row r="30" spans="1:7" ht="30" customHeight="1" x14ac:dyDescent="0.25">
      <c r="A30" s="2">
        <v>27</v>
      </c>
      <c r="B30" s="7" t="s">
        <v>997</v>
      </c>
      <c r="C30" s="8" t="s">
        <v>2</v>
      </c>
      <c r="D30" s="8" t="s">
        <v>2</v>
      </c>
      <c r="E30" s="9">
        <v>50000</v>
      </c>
      <c r="F30" s="9">
        <v>50000</v>
      </c>
      <c r="G30" s="19" t="s">
        <v>215</v>
      </c>
    </row>
    <row r="31" spans="1:7" ht="30" customHeight="1" x14ac:dyDescent="0.25">
      <c r="A31" s="2">
        <v>28</v>
      </c>
      <c r="B31" s="7" t="s">
        <v>998</v>
      </c>
      <c r="C31" s="8" t="s">
        <v>2</v>
      </c>
      <c r="D31" s="8" t="s">
        <v>2</v>
      </c>
      <c r="E31" s="9">
        <v>50000</v>
      </c>
      <c r="F31" s="9">
        <v>50000</v>
      </c>
      <c r="G31" s="19" t="s">
        <v>215</v>
      </c>
    </row>
    <row r="32" spans="1:7" ht="30" customHeight="1" x14ac:dyDescent="0.25">
      <c r="A32" s="2">
        <v>29</v>
      </c>
      <c r="B32" s="7" t="s">
        <v>999</v>
      </c>
      <c r="C32" s="8" t="s">
        <v>2</v>
      </c>
      <c r="D32" s="8" t="s">
        <v>2</v>
      </c>
      <c r="E32" s="9">
        <v>50000</v>
      </c>
      <c r="F32" s="9">
        <v>50000</v>
      </c>
      <c r="G32" s="19" t="s">
        <v>215</v>
      </c>
    </row>
    <row r="33" spans="1:7" ht="30" customHeight="1" x14ac:dyDescent="0.25">
      <c r="A33" s="2">
        <v>30</v>
      </c>
      <c r="B33" s="7" t="s">
        <v>1000</v>
      </c>
      <c r="C33" s="8" t="s">
        <v>2</v>
      </c>
      <c r="D33" s="8" t="s">
        <v>2</v>
      </c>
      <c r="E33" s="9">
        <v>50000</v>
      </c>
      <c r="F33" s="9">
        <v>50000</v>
      </c>
      <c r="G33" s="19" t="s">
        <v>215</v>
      </c>
    </row>
    <row r="34" spans="1:7" ht="39" customHeight="1" x14ac:dyDescent="0.25">
      <c r="A34" s="2">
        <v>31</v>
      </c>
      <c r="B34" s="7" t="s">
        <v>294</v>
      </c>
      <c r="C34" s="8" t="s">
        <v>56</v>
      </c>
      <c r="D34" s="8" t="s">
        <v>56</v>
      </c>
      <c r="E34" s="9">
        <v>50000</v>
      </c>
      <c r="F34" s="9">
        <v>50000</v>
      </c>
      <c r="G34" s="19" t="s">
        <v>215</v>
      </c>
    </row>
    <row r="35" spans="1:7" ht="30" customHeight="1" x14ac:dyDescent="0.25">
      <c r="A35" s="2">
        <v>32</v>
      </c>
      <c r="B35" s="7" t="s">
        <v>295</v>
      </c>
      <c r="C35" s="8" t="s">
        <v>56</v>
      </c>
      <c r="D35" s="8" t="s">
        <v>56</v>
      </c>
      <c r="E35" s="9">
        <v>50000</v>
      </c>
      <c r="F35" s="9">
        <v>50000</v>
      </c>
      <c r="G35" s="19" t="s">
        <v>215</v>
      </c>
    </row>
    <row r="36" spans="1:7" ht="30" customHeight="1" x14ac:dyDescent="0.25">
      <c r="A36" s="2">
        <v>33</v>
      </c>
      <c r="B36" s="7" t="s">
        <v>296</v>
      </c>
      <c r="C36" s="8" t="s">
        <v>56</v>
      </c>
      <c r="D36" s="8" t="s">
        <v>56</v>
      </c>
      <c r="E36" s="9">
        <v>50000</v>
      </c>
      <c r="F36" s="9">
        <v>50000</v>
      </c>
      <c r="G36" s="19" t="s">
        <v>215</v>
      </c>
    </row>
    <row r="37" spans="1:7" ht="30" customHeight="1" x14ac:dyDescent="0.25">
      <c r="A37" s="2">
        <v>34</v>
      </c>
      <c r="B37" s="7" t="s">
        <v>297</v>
      </c>
      <c r="C37" s="8" t="s">
        <v>56</v>
      </c>
      <c r="D37" s="8" t="s">
        <v>56</v>
      </c>
      <c r="E37" s="9">
        <v>50000</v>
      </c>
      <c r="F37" s="9">
        <v>50000</v>
      </c>
      <c r="G37" s="19" t="s">
        <v>215</v>
      </c>
    </row>
    <row r="38" spans="1:7" ht="30" customHeight="1" x14ac:dyDescent="0.25">
      <c r="A38" s="2">
        <v>35</v>
      </c>
      <c r="B38" s="7" t="s">
        <v>298</v>
      </c>
      <c r="C38" s="8" t="s">
        <v>35</v>
      </c>
      <c r="D38" s="8" t="s">
        <v>35</v>
      </c>
      <c r="E38" s="9">
        <v>50000</v>
      </c>
      <c r="F38" s="9">
        <v>50000</v>
      </c>
      <c r="G38" s="19" t="s">
        <v>215</v>
      </c>
    </row>
    <row r="39" spans="1:7" ht="30" customHeight="1" x14ac:dyDescent="0.25">
      <c r="A39" s="2">
        <v>36</v>
      </c>
      <c r="B39" s="7" t="s">
        <v>299</v>
      </c>
      <c r="C39" s="8" t="s">
        <v>35</v>
      </c>
      <c r="D39" s="8" t="s">
        <v>35</v>
      </c>
      <c r="E39" s="9">
        <v>50000</v>
      </c>
      <c r="F39" s="9">
        <v>50000</v>
      </c>
      <c r="G39" s="19" t="s">
        <v>215</v>
      </c>
    </row>
    <row r="40" spans="1:7" ht="30" customHeight="1" x14ac:dyDescent="0.25">
      <c r="A40" s="2">
        <v>37</v>
      </c>
      <c r="B40" s="7" t="s">
        <v>300</v>
      </c>
      <c r="C40" s="8" t="s">
        <v>35</v>
      </c>
      <c r="D40" s="8" t="s">
        <v>35</v>
      </c>
      <c r="E40" s="9">
        <v>50000</v>
      </c>
      <c r="F40" s="9">
        <v>50000</v>
      </c>
      <c r="G40" s="19" t="s">
        <v>215</v>
      </c>
    </row>
    <row r="41" spans="1:7" ht="30" customHeight="1" x14ac:dyDescent="0.25">
      <c r="A41" s="2">
        <v>38</v>
      </c>
      <c r="B41" s="7" t="s">
        <v>301</v>
      </c>
      <c r="C41" s="8" t="s">
        <v>35</v>
      </c>
      <c r="D41" s="8" t="s">
        <v>35</v>
      </c>
      <c r="E41" s="9">
        <v>50000</v>
      </c>
      <c r="F41" s="9">
        <v>50000</v>
      </c>
      <c r="G41" s="19" t="s">
        <v>215</v>
      </c>
    </row>
    <row r="42" spans="1:7" ht="30" customHeight="1" x14ac:dyDescent="0.25">
      <c r="A42" s="2">
        <v>39</v>
      </c>
      <c r="B42" s="20" t="s">
        <v>302</v>
      </c>
      <c r="C42" s="8" t="s">
        <v>39</v>
      </c>
      <c r="D42" s="8" t="s">
        <v>31</v>
      </c>
      <c r="E42" s="9">
        <v>50000</v>
      </c>
      <c r="F42" s="9">
        <v>50000</v>
      </c>
      <c r="G42" s="19" t="s">
        <v>215</v>
      </c>
    </row>
    <row r="43" spans="1:7" ht="30" customHeight="1" x14ac:dyDescent="0.25">
      <c r="A43" s="2">
        <v>40</v>
      </c>
      <c r="B43" s="7" t="s">
        <v>303</v>
      </c>
      <c r="C43" s="8" t="s">
        <v>39</v>
      </c>
      <c r="D43" s="8" t="s">
        <v>31</v>
      </c>
      <c r="E43" s="9">
        <v>50000</v>
      </c>
      <c r="F43" s="9">
        <v>50000</v>
      </c>
      <c r="G43" s="19" t="s">
        <v>215</v>
      </c>
    </row>
    <row r="44" spans="1:7" ht="30" customHeight="1" x14ac:dyDescent="0.25">
      <c r="A44" s="2">
        <v>41</v>
      </c>
      <c r="B44" s="7" t="s">
        <v>304</v>
      </c>
      <c r="C44" s="8" t="s">
        <v>39</v>
      </c>
      <c r="D44" s="8" t="s">
        <v>31</v>
      </c>
      <c r="E44" s="9">
        <v>50000</v>
      </c>
      <c r="F44" s="9">
        <v>50000</v>
      </c>
      <c r="G44" s="19" t="s">
        <v>215</v>
      </c>
    </row>
    <row r="45" spans="1:7" ht="30" customHeight="1" x14ac:dyDescent="0.25">
      <c r="A45" s="2">
        <v>42</v>
      </c>
      <c r="B45" s="7" t="s">
        <v>305</v>
      </c>
      <c r="C45" s="8" t="s">
        <v>39</v>
      </c>
      <c r="D45" s="8" t="s">
        <v>31</v>
      </c>
      <c r="E45" s="9">
        <v>50000</v>
      </c>
      <c r="F45" s="9">
        <v>50000</v>
      </c>
      <c r="G45" s="19" t="s">
        <v>215</v>
      </c>
    </row>
    <row r="46" spans="1:7" ht="30" customHeight="1" x14ac:dyDescent="0.25">
      <c r="A46" s="2">
        <v>43</v>
      </c>
      <c r="B46" s="7" t="s">
        <v>306</v>
      </c>
      <c r="C46" s="8" t="s">
        <v>39</v>
      </c>
      <c r="D46" s="8" t="s">
        <v>31</v>
      </c>
      <c r="E46" s="9">
        <v>50000</v>
      </c>
      <c r="F46" s="9">
        <v>50000</v>
      </c>
      <c r="G46" s="19" t="s">
        <v>215</v>
      </c>
    </row>
    <row r="47" spans="1:7" ht="30" customHeight="1" x14ac:dyDescent="0.25">
      <c r="A47" s="2">
        <v>44</v>
      </c>
      <c r="B47" s="7" t="s">
        <v>996</v>
      </c>
      <c r="C47" s="8" t="s">
        <v>995</v>
      </c>
      <c r="D47" s="8" t="s">
        <v>995</v>
      </c>
      <c r="E47" s="9">
        <v>50000</v>
      </c>
      <c r="F47" s="9">
        <v>50000</v>
      </c>
      <c r="G47" s="19" t="s">
        <v>215</v>
      </c>
    </row>
    <row r="48" spans="1:7" ht="30" customHeight="1" x14ac:dyDescent="0.25">
      <c r="A48" s="2">
        <v>45</v>
      </c>
      <c r="B48" s="7" t="s">
        <v>1006</v>
      </c>
      <c r="C48" s="8" t="s">
        <v>995</v>
      </c>
      <c r="D48" s="8" t="s">
        <v>995</v>
      </c>
      <c r="E48" s="9">
        <v>50000</v>
      </c>
      <c r="F48" s="9">
        <v>50000</v>
      </c>
      <c r="G48" s="19" t="s">
        <v>215</v>
      </c>
    </row>
    <row r="49" spans="1:7" ht="30" customHeight="1" x14ac:dyDescent="0.25">
      <c r="A49" s="2">
        <v>46</v>
      </c>
      <c r="B49" s="7" t="s">
        <v>1007</v>
      </c>
      <c r="C49" s="8" t="s">
        <v>995</v>
      </c>
      <c r="D49" s="8" t="s">
        <v>995</v>
      </c>
      <c r="E49" s="9">
        <v>50000</v>
      </c>
      <c r="F49" s="9">
        <v>50000</v>
      </c>
      <c r="G49" s="19" t="s">
        <v>215</v>
      </c>
    </row>
    <row r="50" spans="1:7" ht="38.450000000000003" customHeight="1" x14ac:dyDescent="0.25">
      <c r="A50" s="2">
        <v>47</v>
      </c>
      <c r="B50" s="7" t="s">
        <v>1008</v>
      </c>
      <c r="C50" s="8" t="s">
        <v>995</v>
      </c>
      <c r="D50" s="8" t="s">
        <v>995</v>
      </c>
      <c r="E50" s="9">
        <v>50000</v>
      </c>
      <c r="F50" s="9">
        <v>50000</v>
      </c>
      <c r="G50" s="19" t="s">
        <v>215</v>
      </c>
    </row>
    <row r="51" spans="1:7" ht="30" customHeight="1" x14ac:dyDescent="0.25">
      <c r="A51" s="2">
        <v>48</v>
      </c>
      <c r="B51" s="7" t="s">
        <v>1009</v>
      </c>
      <c r="C51" s="8" t="s">
        <v>995</v>
      </c>
      <c r="D51" s="8" t="s">
        <v>995</v>
      </c>
      <c r="E51" s="9">
        <v>50000</v>
      </c>
      <c r="F51" s="9">
        <v>50000</v>
      </c>
      <c r="G51" s="19" t="s">
        <v>215</v>
      </c>
    </row>
    <row r="52" spans="1:7" ht="16.5" thickBot="1" x14ac:dyDescent="0.3">
      <c r="A52" s="11"/>
      <c r="B52" s="12"/>
      <c r="C52" s="13"/>
      <c r="D52" s="14"/>
      <c r="E52" s="15">
        <f>SUM(E4:E51)</f>
        <v>2400000</v>
      </c>
      <c r="F52" s="16">
        <f>SUM(F4:F51)</f>
        <v>2400000</v>
      </c>
      <c r="G52" s="17"/>
    </row>
    <row r="53" spans="1:7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Annex-1B(Kegalle)</vt:lpstr>
      <vt:lpstr>Annex-1A(Ratnapura)</vt:lpstr>
      <vt:lpstr>Annex-02</vt:lpstr>
      <vt:lpstr>Annex-03</vt:lpstr>
      <vt:lpstr>ED Annex-04</vt:lpstr>
      <vt:lpstr>Annex-05</vt:lpstr>
      <vt:lpstr>Culturel -6A(Rat)</vt:lpstr>
      <vt:lpstr>Annex-6B(Keg)</vt:lpstr>
      <vt:lpstr>'Annex-03'!Print_Titles</vt:lpstr>
      <vt:lpstr>'Annex-1A(Ratnapura)'!Print_Titles</vt:lpstr>
      <vt:lpstr>'Annex-1B(Kegalle)'!Print_Titles</vt:lpstr>
      <vt:lpstr>'Culturel -6A(Rat)'!Print_Titles</vt:lpstr>
      <vt:lpstr>'ED Annex-04'!Print_Titles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</dc:creator>
  <cp:lastModifiedBy>My Computer</cp:lastModifiedBy>
  <cp:lastPrinted>2021-02-13T07:08:19Z</cp:lastPrinted>
  <dcterms:created xsi:type="dcterms:W3CDTF">2017-12-18T04:29:44Z</dcterms:created>
  <dcterms:modified xsi:type="dcterms:W3CDTF">2021-02-13T07:09:11Z</dcterms:modified>
</cp:coreProperties>
</file>